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1355" windowHeight="7935" firstSheet="1" activeTab="1"/>
  </bookViews>
  <sheets>
    <sheet name="CB_DATA_" sheetId="4" state="hidden" r:id="rId1"/>
    <sheet name="Sheet1" sheetId="1" r:id="rId2"/>
    <sheet name="Sheet2" sheetId="2" r:id="rId3"/>
    <sheet name="Sheet3" sheetId="3" r:id="rId4"/>
  </sheets>
  <definedNames>
    <definedName name="Bet">Sheet1!$B$3</definedName>
    <definedName name="CB_0481a72d17c140aeb6cb31818e4c0208" localSheetId="1" hidden="1">Sheet1!$B$19</definedName>
    <definedName name="CB_07f26556f23a4a688c78debb01f7b39a" localSheetId="1" hidden="1">Sheet1!$B$33</definedName>
    <definedName name="CB_13eb0f6838964f5bb00584c90b47a11c" localSheetId="1" hidden="1">Sheet1!$B$32</definedName>
    <definedName name="CB_143dfdba673046379896ca134685b606" localSheetId="1" hidden="1">Sheet1!$B$21</definedName>
    <definedName name="CB_1543d4fec9e84109ad7b7f165c87ac5b" localSheetId="1" hidden="1">Sheet1!$B$34</definedName>
    <definedName name="CB_1921fd778a1f4926a724d4db1417d19a" localSheetId="1" hidden="1">Sheet1!$C$7</definedName>
    <definedName name="CB_1b27486f32974316a81248a43eea96cb" localSheetId="1" hidden="1">Sheet1!$B$22</definedName>
    <definedName name="CB_25a174805afd4f1b8154f5dc094eea76" localSheetId="1" hidden="1">Sheet1!$B$37</definedName>
    <definedName name="CB_2d0b4e8d2c7842f28586104ce341a5ca" localSheetId="1" hidden="1">Sheet1!$B$35</definedName>
    <definedName name="CB_34b6dd3acfd34edb9a7e2e279f3afab2" localSheetId="1" hidden="1">Sheet1!$B$28</definedName>
    <definedName name="CB_34f58098b6a8400eb52ad861b09cd9f1" localSheetId="1" hidden="1">Sheet1!$B$36</definedName>
    <definedName name="CB_37c3b4b41af643b79c10692026bf2ee4" localSheetId="1" hidden="1">Sheet1!$B$38</definedName>
    <definedName name="CB_3843deb315e8414ead9d54dea13bbb7e" localSheetId="1" hidden="1">Sheet1!$B$30</definedName>
    <definedName name="CB_3dd9665a0166403dba8ab6272ba030d8" localSheetId="1" hidden="1">Sheet1!$B$31</definedName>
    <definedName name="CB_565d7273e8f949499c868433125ade6a" localSheetId="1" hidden="1">Sheet1!$B$25</definedName>
    <definedName name="CB_5e4d15d1e8374aedb6ff4b02d1e768ec" localSheetId="1" hidden="1">Sheet1!$B$15</definedName>
    <definedName name="CB_6109811e11964e4282f60873f7ef8b9b" localSheetId="1" hidden="1">Sheet1!$C$8</definedName>
    <definedName name="CB_706334cad05a401494d8765566de5315" localSheetId="1" hidden="1">Sheet1!$B$26</definedName>
    <definedName name="CB_7181d7576aa547498973db668b25c88f" localSheetId="1" hidden="1">Sheet1!$B$20</definedName>
    <definedName name="CB_7dc8056cade941a5aa5814e2b22f7090" localSheetId="1" hidden="1">Sheet1!$B$23</definedName>
    <definedName name="CB_8211c833a1bc48bea1bda9fc5e94e302" localSheetId="1" hidden="1">Sheet1!$B$24</definedName>
    <definedName name="CB_846fa9639f0c432b937c92b14bbdcafc" localSheetId="1" hidden="1">Sheet1!$C$39</definedName>
    <definedName name="CB_966acb321a974ba599310bf7fdd35c95" localSheetId="1" hidden="1">Sheet1!$G$7</definedName>
    <definedName name="CB_9f3afa6b9c034749b09cc7f2e7ee7f5d" localSheetId="1" hidden="1">Sheet1!$B$29</definedName>
    <definedName name="CB_a6e9fdb6e57646d5a690589bedf5fa80" localSheetId="1" hidden="1">Sheet1!$B$14</definedName>
    <definedName name="CB_Block_00000000000000000000000000000000" localSheetId="1" hidden="1">"'7.0.0.0"</definedName>
    <definedName name="CB_Block_00000000000000000000000000000001" localSheetId="0" hidden="1">"'634599069318806520"</definedName>
    <definedName name="CB_Block_00000000000000000000000000000001" localSheetId="1" hidden="1">"'634599069319076536"</definedName>
    <definedName name="CB_Block_00000000000000000000000000000003" localSheetId="1" hidden="1">"'11.1.2391.0"</definedName>
    <definedName name="CB_BlockExt_00000000000000000000000000000003" localSheetId="1" hidden="1">"'11.1.2.1.000"</definedName>
    <definedName name="CB_c93909bdf74f4cccbaffadf2c464120b" localSheetId="1" hidden="1">Sheet1!$B$18</definedName>
    <definedName name="CB_d297753c1d2b4f3b8f7ae966287c4fb2" localSheetId="1" hidden="1">Sheet1!$B$6</definedName>
    <definedName name="CB_dbfed81342d64139b9cdc917202e85c3" localSheetId="1" hidden="1">Sheet1!$G$6</definedName>
    <definedName name="CB_defc32b274b64b208c10202cfb654422" localSheetId="1" hidden="1">Sheet1!$B$27</definedName>
    <definedName name="CBCR_05d1c2c9db6d41798a88027afb5b6fa6" localSheetId="1" hidden="1">Sheet1!$C$15</definedName>
    <definedName name="CBCR_06c12081d5044fccb7983556bce5ab73" localSheetId="1" hidden="1">Sheet1!$D$7</definedName>
    <definedName name="CBCR_078ae98afad849fa9b9910be24cda1cb" localSheetId="1" hidden="1">Sheet1!$B$2</definedName>
    <definedName name="CBCR_08d550de6acd4af2848bc2ba9a595b11" localSheetId="1" hidden="1">Sheet1!$B$2</definedName>
    <definedName name="CBCR_15481bd786eb40da9f35e721ef61fc6d" localSheetId="1" hidden="1">Sheet1!$D$8</definedName>
    <definedName name="CBCR_180f7f9f195e43f68b201358a2b04e8d" localSheetId="1" hidden="1">Sheet1!$B$2</definedName>
    <definedName name="CBCR_281b199d36384db9adc5dbb56ef583b6" localSheetId="1" hidden="1">Sheet1!$B$2</definedName>
    <definedName name="CBCR_29447218c0ab4cbea6d2af6672a5fd64" localSheetId="1" hidden="1">Sheet1!$B$2</definedName>
    <definedName name="CBCR_325ee4d856d04fa3a9f7cf6080723142" localSheetId="1" hidden="1">Sheet1!$B$2</definedName>
    <definedName name="CBCR_36e580d7cdee40aab32ad9d0ee2f5c55" localSheetId="1" hidden="1">Sheet1!$D$39</definedName>
    <definedName name="CBCR_38d5b79e008f4d8a850d38da3cf9a79d" localSheetId="1" hidden="1">Sheet1!$B$2</definedName>
    <definedName name="CBCR_3bf761f730c94d9ea2394aa897f6bdc1" localSheetId="1" hidden="1">Sheet1!$B$2</definedName>
    <definedName name="CBCR_4886b308ae7b4434810f29fa44f4123e" localSheetId="1" hidden="1">Sheet1!$B$2</definedName>
    <definedName name="CBCR_56dc3d84b5664f408eba5c53811c7035" localSheetId="1" hidden="1">Sheet1!$B$2</definedName>
    <definedName name="CBCR_5c5e1a46d0f847e1b63bf67e47bfa60f" localSheetId="1" hidden="1">Sheet1!$B$2</definedName>
    <definedName name="CBCR_67487cd84a0f4b5f84a5766a5860a290" localSheetId="1" hidden="1">Sheet1!$B$12</definedName>
    <definedName name="CBCR_6bbcc8a6e51641f7b6a28f62d187ac61" localSheetId="1" hidden="1">Sheet1!$B$2</definedName>
    <definedName name="CBCR_851541babc1f4074af57e507c39d358f" localSheetId="1" hidden="1">Sheet1!$B$2</definedName>
    <definedName name="CBCR_97fd01afe08347b793d758afc5fcc4d0" localSheetId="1" hidden="1">Sheet1!$F$8</definedName>
    <definedName name="CBCR_a9c0bb942598488da3e9905ccd1f0a22" localSheetId="1" hidden="1">Sheet1!$B$2</definedName>
    <definedName name="CBCR_b19fdd2edd5e4787bc689968b048f46c" localSheetId="1" hidden="1">Sheet1!$B$2</definedName>
    <definedName name="CBCR_b4d2284f22d548ac9de024878e48911f" localSheetId="1" hidden="1">Sheet1!$B$2</definedName>
    <definedName name="CBCR_bdaf4f1062c54cfbb2715b08cd538d89" localSheetId="1" hidden="1">Sheet1!$B$2</definedName>
    <definedName name="CBCR_bf1ada92fdf64fffae59ed61ca33b707" localSheetId="1" hidden="1">Sheet1!$B$2</definedName>
    <definedName name="CBCR_daa5d53da4fd490c8a4d25ed7e23e0b3" localSheetId="1" hidden="1">Sheet1!$B$2</definedName>
    <definedName name="CBCR_db7d86b5a49448a9899e044956a25ba2" localSheetId="1" hidden="1">Sheet1!$B$2</definedName>
    <definedName name="CBCR_f1224947022e4a4980ebc7451ee85e4e" localSheetId="1" hidden="1">Sheet1!$B$2</definedName>
    <definedName name="CBCR_f5732e623a3c42b9b38ec0dfb424d15c" localSheetId="1" hidden="1">Sheet1!$B$2</definedName>
    <definedName name="CBWorkbookPriority" localSheetId="0" hidden="1">-1108523494</definedName>
    <definedName name="CBx_3505151390e942e589f950c1d468c56a" localSheetId="0" hidden="1">"'Sheet1'!$A$1"</definedName>
    <definedName name="CBx_b20b37fca9b044bca6aeeba902f5929f" localSheetId="0" hidden="1">"'CB_DATA_'!$A$1"</definedName>
    <definedName name="CBx_Sheet_Guid" localSheetId="0" hidden="1">"'b20b37fc-a9b0-44bc-a6ae-eba902f5929f"</definedName>
    <definedName name="CBx_Sheet_Guid" localSheetId="1" hidden="1">"'35051513-90e9-42e5-89f9-50c1d468c56a"</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 name="Win">Sheet1!$B$6</definedName>
    <definedName name="Win_Amt">Sheet1!$B$4</definedName>
  </definedNames>
  <calcPr calcId="145621"/>
</workbook>
</file>

<file path=xl/calcChain.xml><?xml version="1.0" encoding="utf-8"?>
<calcChain xmlns="http://schemas.openxmlformats.org/spreadsheetml/2006/main">
  <c r="B11" i="4" l="1"/>
  <c r="A11" i="4"/>
  <c r="B2" i="1"/>
  <c r="C18" i="1" l="1"/>
  <c r="C20" i="1"/>
  <c r="C22" i="1"/>
  <c r="C26" i="1"/>
  <c r="C28" i="1"/>
  <c r="C30" i="1"/>
  <c r="C34" i="1"/>
  <c r="C36" i="1"/>
  <c r="C19" i="1"/>
  <c r="C21" i="1"/>
  <c r="C23" i="1"/>
  <c r="C27" i="1"/>
  <c r="C29" i="1"/>
  <c r="C31" i="1"/>
  <c r="C35" i="1"/>
  <c r="C37" i="1"/>
  <c r="G7" i="1"/>
  <c r="C24" i="1"/>
  <c r="C32" i="1"/>
  <c r="D15" i="1"/>
  <c r="B15" i="1"/>
  <c r="C25" i="1"/>
  <c r="C33" i="1"/>
  <c r="C8" i="1" l="1"/>
  <c r="C7" i="1"/>
  <c r="B38" i="1"/>
  <c r="C39" i="1"/>
</calcChain>
</file>

<file path=xl/sharedStrings.xml><?xml version="1.0" encoding="utf-8"?>
<sst xmlns="http://schemas.openxmlformats.org/spreadsheetml/2006/main" count="50" uniqueCount="43">
  <si>
    <t>Bet</t>
  </si>
  <si>
    <t>Winnings</t>
  </si>
  <si>
    <t>Wins</t>
  </si>
  <si>
    <t>Mean</t>
  </si>
  <si>
    <t>Wins in 20</t>
  </si>
  <si>
    <t>Winnings in 20</t>
  </si>
  <si>
    <t>Mean for 20</t>
  </si>
  <si>
    <t>Mean per bet</t>
  </si>
  <si>
    <t>1 bet</t>
  </si>
  <si>
    <t>using binomial</t>
  </si>
  <si>
    <t xml:space="preserve">using 20 separate </t>
  </si>
  <si>
    <t>Number of wins</t>
  </si>
  <si>
    <t>Number on wheel</t>
  </si>
  <si>
    <t>My choice</t>
  </si>
  <si>
    <t>P(win)</t>
  </si>
  <si>
    <r>
      <t xml:space="preserve">Win Amt </t>
    </r>
    <r>
      <rPr>
        <sz val="8"/>
        <rFont val="Arial"/>
        <family val="2"/>
      </rPr>
      <t>(after bet)</t>
    </r>
  </si>
  <si>
    <t>Simulated results</t>
  </si>
  <si>
    <r>
      <t xml:space="preserve">Winnings </t>
    </r>
    <r>
      <rPr>
        <sz val="8"/>
        <rFont val="Arial"/>
        <family val="2"/>
      </rPr>
      <t>(IF stmt)</t>
    </r>
  </si>
  <si>
    <t>Alternative method</t>
  </si>
  <si>
    <t>Number of bets</t>
  </si>
  <si>
    <r>
      <t xml:space="preserve">Winnings </t>
    </r>
    <r>
      <rPr>
        <sz val="8"/>
        <rFont val="Arial"/>
        <family val="2"/>
      </rPr>
      <t>(multiplication formula)</t>
    </r>
  </si>
  <si>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</si>
  <si>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</si>
  <si>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</si>
  <si>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</si>
  <si>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</si>
  <si>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</si>
  <si>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</si>
  <si>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</si>
  <si>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</si>
  <si>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</si>
  <si>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</si>
  <si>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</si>
  <si>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b20b37fc-a9b0-44bc-a6ae-eba902f5929f</t>
  </si>
  <si>
    <t>CB_Block_0</t>
  </si>
  <si>
    <t>㜸〱敤㕣㙢㙣ㅣ㔷ㄵ摥㔹敦慥㜷搶摥搸㡤昳㘸搲㤷晢㝥㌸摡挶㜹搰㠶㉡愴㝥挴㐹摡㍣㥣搸㐹愹㑡㜱挶扢㜷攲㐹㜶㘶㥣㤹㔹㈷㙥㈳晡〰ち㙤㜹昶㕦愱愲愵㉡ㄵ晣㐱㉡㍦慡ㄶちㄲㄲㄲ〸愵ㄵ㍦㉡㈴㝥㈰戵ㄵ㠲ㅦ㈰ㄴ〹〹昵㐷愵昲㝤㜷㘶㜶㘷㜷扤㘳㘷搳㠲㠳㝣ㅤ㕦摦戹昷摣㍢昷㥥㜳敥㌹攷㥥㜳㈷〹㈵㤱㐸㝣㡣挴扦㑣㈹ㄶ慥㥥㤸㜷㍤㘱ㄶ㐶散㜲㔹ㄴ㍤挳戶摣挲㤰攳㘸昳晢つ搷敢〰㐰㘶捡㐰扢㥢㥥㜲㡤㐷㐴㜶㙡㑥㌸㉥㠰搲㠹㐴㌶慢㈶搱捥㐱昸摢ㅢ㍥愸散搵㥤㐲㌶㌹㌲㝣㘸晡㈴㐶㥤昰㙣㐷㙣敡㍦收昷摤㌹㌸㔸ㄸ㉣㙣搹扡㘳戰戰㜹㔳晦㐸愵散㔵ㅣ戱搳ㄲㄵ捦搱捡㥢晡挷㉢搳㘵愳㜸扦㤸㥦戴㑦〹㙢愷㤸摥扣㜵㕡摢㜶昷攰戶敤摢昵ㅤ㍢敥敥挶慢ㄳ〷㐷㠶挷ㅤ愱扢㥦搰㤸㘹㑥㜹摢愸㈸ㅡ㕣㥢㄰㡥㘱㥤㈸㡣っ攳㕦㘴晥㜸扡慢㌰㌱㈳㠴挷㔷ぢ㐷㔸㐵攱慡攸搸㘵づ戹㙥挵㥣㈵昲㔴㜳っ㑢㉤㙡慥㤷㌶㐷㐴戹慣㥡攱愸㔹昳㄰㜰㔷搶收扢捤〹㘱戹㠶㘷捣ㄹ摥㝣挶㥣挴㐰愵扣㜹搴ㄵ㐷㌴敢㠴㌸愸㤹㈲㙤敥愹ㄸ愵㤴㥦ㄲㅤ户㠶㐳㐴㈷㈶㤷㕦ㄸ㜲捤㤱ㄹ捤㤱㌳㜲㠹㤸ㄸ搸㌱愷㔸て㝢㘳敢㜱㌹㜵昹〶㡥㜹㜳㙢㌸戴ㅣ搳㥣㉡攴㐰㙢挸㘰昱昵㌳戸戳㌵㝣〴㐷昵㝤㙥㙦摤㐷愲戲ㅥ㕡改ち昸㕢㘲ㄴ㡢㔱㌳捣㍡㤹㘵㤹㤱㠰㙡㡥㔹ㄷ戳㙥㘴㑡敡㕦搸㈵搱㡥㙣㑡㑥㘹挹愹改攴㔴㌱㌹㔵㑡㑥㠹攴㤴㥥㥣㍡㤱㥣㥡㐹㑥ㄹ挹愹㤳挹愹㔳㠰〹㔳戶戳㌳ㄹ愴㜷晥㝤晥㔷敦敦晥挶昰㤳㍦㉡扥晥挴㉢捦敥敥㕥〵愰挳挱愴㐶ㅤ敤っ㔸慤挶挵㕢ち㥢昹戳昸慥挰愶搰户敢㜷改㠳㠳愵敤㥢戵慤㕡㥡换㡡㈱㝥ㅤ愳昴〲戶㕢㝦挰戰㑡昶ㄹ㐹扢慢㠷㌵㔷搴㄰㌷㄰戴つ摢ㄵ慢攴㕥戵㜰攳㠴愷㜹㘲㘳㘳㕢㙤㤰愶㙥ㄳ搸㔶挲㤵敦扢戶戱摢㌱慤㕣ㄱ㐳㘷つ扦昹㥡㠶㘶㜳摣戱愷㕢户㡥㌹攲㜴戵戵㘹㐶㐳㄰㙡㜳㜲散愶㔵晡㑤晥扣晡㐷㘶㙣㔷㔸㜲㝡〳收戸㔱㍣㈵㥣〹㐱㤱㈸㑡㜲愹㙢搹ㄴ散晡㠱㐳ㄶㄶ㡡摤㕡扡㈱㕡慢敦㍥敢㘱㌳㡢ㄲ收㍢㉢ㅣ㙦㝥㔲㥢㉥㡢㜵㜵㈰晥㍢搱戰愱慥㝡捣㉥㔶摣ㄱ摢昲ㅣ扢㕣摦㌲㔴㥡搳㈰㘹㑡〷散㤲㐸愵ㄲ㔲㈸㐰攰㜶㜴㈸㑡攲㡥搶㝢㐱ㄲ㈲㐲㘲㙥攴㉢敢搹慥㜰〴慢挳㉡捡㠲㍣㤹扣㘹㤱挱㌸㕦㈹㘳㘲㜶㘰㘴㑤搴ㅦ㝣改㙤㡢っ㕢愵摣愷ぢ㥣㑣昶〵慢摦㍤㈷㉣㙦慦㘶㤵捡挲㠹搵㝥ち㘷愴昶㈰㑢㕦㠰㐰㘸㠹㍤慡㍡攵慣㌲㥦㍥㘳㤴扣㤹捣㡣㌰㑥捣㜸愸㠳㠶捣㘶㠹摡愶愴㕥㠱㉡㜵㌵戳㍥㘴戹㕣㈲戳㠶㐰㤹ㅣ㔲㈲㑤改ㄴ戳㤷敢〴㌹晢搵敤攵㙥㝤捣㈸㝢挲ㄷ捡㍤㍡㈸攲㙢㌵㐹扥㍣㔹搴搱㡡扥挲㔸愳㡦㠰㑢㌵挳昲收㙢晢戶㘹㤷昸㑣戴㈲ぢ㤶㥤㉣愰㈸愸㤷〷㌱㝢つ㑣搳㈰つ攲㠱㈳㑣挴㙤㄰愳搹㌱㜲㍤㤳ㄱ㍥㐶㐶〰㍥捡㠴㠴摥摣㕡㐶㤰搹㥢㤹㤴㥤㕡敥挷ㄵ㘹戶㤰㉤敦㑢戳戵㐰㥣扡㡥搹㝡㘶㔷㌲摢㠰㑣昹㉢㈴ㅣ愵ㅣ捡昵㐹扤ち捦敡搵捣慥㐱〶昹愴㔲收〴愲㡡㌶搴㔲散㐸挲攵㘱㈷㑢愳搸ㄷ㐵戴㡣慢㜶㘶摥㤴㠴づ慣捥攵愱㙢㔳㔲挷摥搲㥡㌷愳换㈱㐷挶㠰㐶搷扡〸㘸ㄴㄱ〴㙤㔳㙦㕤㠷慥㙡㍦戳敢㤱昹㡡㠵挶敥搲慣㜹㥡㤳㤷㠵㐹攴ㅢ㐲㙤㉡昷㠰㠹㘹晥挷〸戸愶愳换㡡晤㑣㔳㜰㐰扦散敤攷㑤慤昷㜶㐰昴〶㥤戹愲㜳攸㉢扡㐸ぢ晡〶㙣㉦攵捦㉤昵换㑤㘸㔶㙦㘶㜶ぢ戲〶晤挲㤳昷挵㝡〹愴㐹㙣㐶㈸户㥡ㅥㄷ㘹攱㑥捥捦ち愹㝤扡昵㐹捤㌹㈱㍣㜸㉦昶㡤挲づ戶ㅤ㐷㤴㜱愰㉤挹ち㥥㕤搶搷㔷扡㘳㡥㙤戲㝥挵㍥㜶㉦ぢ挵㤰㑡㈵㍢ㄲつ昶㜱㡣㥤ㄹ昱㌷㐵㌸㠷晡㜷㙢㙢㈱ㄱ改㔴捦㕥散ㄷ㝦戶㕣㤱㈴㙤㐸㤲摢㠰㔶昵㜶㘴㤰ㄲ捡ㅦ㕢㑡㤴〱㠲㙤㤲㘰昵搶㉡扤㝢㌱㈷㤳〶晦㘱㤳ㅣ改昲㥤戵挳昰ㅤ戸㜹㜳挲㌰慢挲愲换ㅣㄷ㑥ㄱ㝥〵愳㉣㜲扥㑢㤶愲㘶㐵㔶㕣㈶戲愲愳愳改㉣ㅤ攳㕢㤳㝣搲㈰㈵㘲㜷㝢㙣㘳捣㌹扣挶㔴㜴㐱㔲愸挴戸㠵慡ㄲ㠸㥣㐷搸ㄵㄱ搳㠶㠸㈹〰㜱敡㥤捣㌶㌳ㅢ㐴㤶㝥〷㤲㘶愹㠸㘷㈸慣㜳㡥敥散愹愹㐴㤶㘴㤰敥挱户㕢ち慢㙤㝣捤㜶㘶㥦㐱搶㘰晥搰昹ㄸ挳㠸㤲攴ㄱ㐶愴戵愴敡挷っ㜱㠶㍣戰㑡㐷㔰㘹愴攲㝡戶挹愸㔲㕥ㅦ戵て摡摥愸攱捥㈲ち搵愷〷㠵〷㘶㠴〵敥㜲㘰晢㌴搴搹戳戳愲愴敡ㄳ㜶〵愲㙤摦攸㜲㌸㤴㘳㝤戰㈵攵戹㍣愹㈰戵㜷㌶挶㄰㡡㍣ㄱ挳搷㑡㑦散㤲㍣摦㍣昴昵搴㌰㍡㘹㜸㘵搱愵晢㥢㡥攵慣づ㉣㈲㙡㔰敡搴㈷㘷ㅣ㈱㐶昳晡ㅥ挷㈸㤵つ㑢㤰ㄸ戰㌱ㄹ愸摢㉦㑥㈰㐲㌰㙥㌳晥㘷㕢㜹㝤搲搱㉣㜷㔶㘳㌰㜱㝥㜵摤㤳っ㠹愴昵㘱挳㜲昱ㅡ㐹㐵㤶㝢昴㠹ㄹ晢っ愲戵ㄵ搳摡愳捤扡换㠲㉡㘴㝡㍦㐹搲㈸㐹㈵㤹㔴戲挹㙣扢昴攱㠱㍣㤱搸㠲摦ㄴ㌳㐹慢㐴㥡晥昲ㄸ敤㑤扢㍥㠸捦搰㑥攷㥣扡ㄱ㌹慡㔶㜶挴㑡㘱敥㔴昵㙥昶搹㠱散扥㍤㐷昷搵愲㜲㤷ㄴ慦㑥搳挳ㅦ㈳攳㈵㕢㔴㠳㈰昴捦慤昲㔹㠵㜵攴ㅣ散㐰㔰㥣㑦㡤散㤷搳㈵っ戹㙦㔵慤㌸㠶㈸㔲户扥㕦㥢ㄶ㘵挴愲㑤捤㕢攵㍦搰㡣㌵戵戲ㅢ戴㡤搸愶愹㤱戵挸㤶ㄳ㐵㡤ㅣ㍣㔴昱散〳㠶愵敡挸㈴晦〵㔵摡㔹㔴㘹㘷㘵㔵户㝥㠴㘱㐱㔹收㔸昶〹捤㌱扣ㄹ搳㈸㘶昹挰搰摤戲攰㐹㙣㜲㑡摥㌰㠵㌲愳扦挱㥡㍦ち㤳捤㉤㠰摣〵挸㔱愲㡥攴〷攷㈶㤵っ㝥㤴㌶ㅤ㑢㄰㌰搲㑢慡摥㠳搱搲昲㘶〴㐴㡥㑣ㄷ挲晢ㄷㄷㅥ㐳㡤敦㤷㈳搵㘳㔸〴ㅥ挱㠸㤰愷㝢㍢愳ㅦ戵って搴㈳挵挶っ㙦搴〵挹㤱愱㈸㡦户ㅢ㈵㔵㈳㥤〶慡㕡攱扡收愶㍡㌵㜱㙤㜳㝢㔴㙦摣戴㐰戳慦㔱㈲㡡㘴㌱㈰愹㔹ㄶ㤸攳㜲㔲㌵㡡㔴摣愱戶㔱攲摣愶㌵扣㔳㡡㕣㠲㘲㤲㍣㤳㔰㜷㑡㐶㐱㤰㤷摣〱ㅤ㐵㝦㝤㍣㝢㐴愲㌵戴〱㜲搴㔳㝥㕤㍥〸〷敥挳㤵㤳㤲挸〵㑦搸摦慢㠲攲愱㡡㔷搷愲㥤敤ぢ㕡㠶捡攵㐳ㄶ慣㠴愲收㤴㤶挹㤶挶摡㝣つ㈳㜷㘷扢摡摦㐷㙦㘴㈳〶摢㤰㈱㤱ㄸ㍦㌰戶㈱㌶㔷㈴㥡㑡敢㉣㑦㔴㔷慢戳㝣㍡㈰㌴㑢㔲㘰挲㉢㡤㡡㌹㘹㠶搵㉣昹㍥搹愱㝡㕡㤴㜲㔴搵㠷愶㕤愸㜴㡦㜲㍣㈸挹つ慥敡㐷攸㤶挲〵〶㠸摤愰㌴㕥昴㄰搶慤づ挰㤳挱昲愱づ㌰攲㠷㑤㘸㥤㔱㠲㘶㘲ㄸ户㝥ㄱ摣㍢㙤㔲ㄴ㠲㔴㤷改㥦扢㤴敦㍤捦昴㤳㕤㠹戰㄰㙣㈲㠶扡㘲慣〷㄰㌷ㅡ㤵攴㉥敡ぢ㠳攵扥㘴㤳㐲慢㍢慣愳㠹㤱愷挹攷㜸戸挱挳㌸㔶て户㑤ㄹ㜷摣㍣〳摡戴㍣扦㑡摦㘷ㄵ换㤵㤲㤰慡㌸㤴搵㔲㈳㉦ぢ㝡挹敢㝦晥㙥㡡挱㑢㠰㤴㝤㌸㑡㜱挹㈴㔲晢㜶户晡㌹㜴㤷㐲づ㘳昸戲㡤挱挷ㄸ户㥣っ㠶㌵摤㔱愰㝤戸扡㜶㜹㐱㕥㥣㠳㐸㙢慡愲㉣摢㡦扢㜸搵〸戲摣㙤ㄱ戰晤昶㝥㥢㌶㝢愴㙡慦攱㔷㉤ぢㅡ㘱㥤扥挰换㘴㘰㡣戴戹㍢㌸㐸攲㐲㄰搹扤昰㤸㝣㑣㕣搸ㄵㄸㅦち攳扢㍣〵㈵㠰㔵㙣㈴ㅡ摣挹㥡搵慤㌰昲㑢换㕢扤ㄷ㤹挲㄰㌰つ㕡㐰晡〶捥㌰捡㡢ㅢ㌸っ㐶挶㐴㐷愳㠱㔴挶㈸晢攰戰〷搱戰㥢㜸㤰㥥戴愱㠴扣㌵昲㔲㔸㜸㉦㜱挰挴ㄱ挸㜶搶㌵㔴㡥㙢ㅥ慥扥㔸ㅢㅡ慡㠷㑡㈵㥡扢昰捦㉤ぢ慡攲摡㠶㙦㡥慥㘹戸㤰㈵搷㐴晢敥挶㠶㠶攰愲攰㤶搱挲㕥捤㉢捥㑣㜸昳晥愵慤㜶㔹㈲晤㑢昸㈳ㄶ㝣㍢㙤收㤴挵㑢愸㜳挴㝤敥㤴㘵㥦戱攴扣搲㉥㙦晣搱㡡㔵㍢㍢㌹挹㕣攲㘳晣挸㤴㑣愴摦挲㠸㑢㤹㌶〷愸㌹㐸㌸㡥㑣扥㌴攸㐷㌹㠶㑦㘰扢㔷㙦っ㤰㑦搶㌴昰㠹ㄴ〴㉢㡣㘲㥤昸挴ㄸ㐵昹〵挸㑡㘶昱㡦攴挰昹慢搸晡捡捦㔱㐳㠲攳㌹㄰㈳改敢㔱㡡㈱㥤ㄴ攴挱昵づ㕥〶昹晦愱㔲戸㥢ㄷ摣㑥晦㠵捤慣扣搹㐸愲㙢㐹愲㌷㥡㐹挴㐰散㐵㠵扣㌹晢㤵愳收愷㝥慤昷㝦㜸搴扣てㄴ㘶㤲搶ㄸ㠲㙡っ挶㔷㡤㠱㘴㤳㌱㜰㌳㥡愵㌱㜰㍦晢㌰㕥敦ㅢ〳㠱户攳〰㉡ㄶ㌷〶ㄸ挵㡢㌱昹㈲㐱搵㠸〳㠳㘷慤㜵㈶㍤㘱㝢㜱扤㔶戸㠸摣㐳㍤戹㈳昰㍤慤㙦慥ㅥ搷ㅣ捤摣㈰敢昷㌸〲㙡换㤹挴㝤㙤搹㠵㍤㌶㉥搸㈲㍢㉤攰㤵〸晤改㉢㥥㤳愵摤㔲〷愵晣攴㍢敡㤵慣㤲戹〴㥦㠸挲ㄳ㐲攲搱㌵㍦摤昳晥㈳㕦搹挵㝢㘹〱慦愶ㄹ〸㙥㈷㌸㑦换〱攱摢挸㤵㤰戵晣晣收〰㍥㐴㌲㘶换㘲㔸㜳愴扤攳慡㘶㔸昴ㄹ㉦挲㤸㍥昳㉤〷㘳ㄲ㌷ㅣ㝣㘳戲搰攰搸㤴㥦㉦㐹㘷㘰㈱㌲㜱改扤ぢ〳㠴㑡㑢㤵搵愶㕤㤹晥ㄹ㤴捥㐵㑥愴摥ㅥ攴昹㤲㐹㔱㕥㙢搴㙡摢愹搵愴㤹愸っ〰㈲㤴㔲㠸㌴㤰㐳愲㐷ㄶ㠶晥愵㤴ㅡ㐷㈱㕤㐰ㄶㄳ㐳㙢っ收昲攴扦㈲〴㐴昵㝡㕦㥢㥦慡〰㡢愰㘲攸㜵㙦昷散㑡慢㌳㔴㑤っ捡捡搳挷㘱ㄴ攴㌱㠵ㄵ㡣搲捡摡㈳㈸㠴㈹㍤㠸搲㤲ㅤ㑦㝣㐹摥昴㐳㙣晥挶㑥㥢昴慡攵捣摤㔶〵㜷㍣愰㘷㌲㔲㘱㔸慢㔹㡤愳愷㡣挶昹愰㌹扦㡡㜹㡦㕦慣㜶敡ち㥡愰戳慣つ㌸㝦㈲捣挷敦㠱搸㍥㔰ㅢ㝡㙤㘳ぢ㜵㥣搵㠹〵昲ㄷ昶搷戵㌱ㅢㅢ㙦攵㡥㠱㠴㕤ㄲ㔴搶扦〴㍥㠱㉥搲㥥㔷搴㕡㤱敦㔲ㄴ㐶愳挳㥤搵搱慣晦ㄹ愷㤶㍢㙢㤲搰っ㔸搷改晦㘳愸㔸㔴晦㉢㡣戲㐹㤲㍤㄰ㄴ昸㤰㘶愴㘴搱攰っ㌱〲ㅦ㌶挲㌴昲〸慣捡㈲㠳摢㝥㘹〲㥦愸晡捤㔲㠲挳挳㤵㙡扣〴㔱敤㑢摢戶慢愵〰㘴ㄴ㈸晤㘳㠸愰㤶晤㌹改收㜳㙣收㐱㔴慦㌹㘰ㄴㅤ摢戵㜵慦㝦〲攱摤㝥㝥㘱愶挳收ㄹ㔲㕥㙤ㄴ㙡㌷〲ㄳ摤て愱捦挱㐳㄰搸〷㠵昷㐹㐵ㅤㄹ㐳㔸㕡捣㠲㕦ㅢ昵㐶〲㐹搴づ敥ㄵ晡攱㡡㔶挶〷慡㠷攰搵昴㔸戵㉣㤴㥤敦㕢㙥扣㡢㐱搴攱㌶搶晤昰晣㠸㜲〱㘱㌰戹㠴㠷ㅥ㈶㕥ㅢ㜱㔰てㅢ慣捤㈵㘴㝢摥戵㕣晡ㄵ搰㜴㘹㙦愹㘷ㄹ扥㤳摦ㅤ攷搴㠷㤹㈳捥㐳敦攸搲㕤戱ㅣ慤て㝣ㅥ㝣戶㑤㤷搷㐰ㄹ㡥戲挵攳摣㌹攵㕥昴㘵㝦昵㡢㐱㠱てち㝤㜹昷戰昰㐳㉣㠹捣㡦㜲㈲㜳ㅣ㔹㙢㡥㝥ㄱ㘰㜵晥〱㜲戴挲㘳〵㌹㌰愷晣〰敤挴㤰扦搲㈲敢㜰捣㤰挷〷㤴搵ㄲ戲㌰㈹㍣㍥挸昷㝦ㅦㅤ慡敦挷捥㠹㜹晦昳ぢ扥㥦㡡㕦慥㙦㈶ㅣㅣ㝦㝢㐳挵愱ㅡ㜸㔲㑦㌲㍢挵慣捣挶㔰㝦昴㔰㈴㔲捥㘴晣〰挲㥢扢㔰㐶晡㐳昰昷扤㕤㙦㥦㘷晡挷㉥㐵ち㐱㌴愹愶㠴昰㌳㠵㐲㔰慥攲戹攸㉡㙣搴戶挶攲㜷ㄶ㕡㐵㉦攵㈳慦㥤愸愷㤱攵㝢ㄴ昲㠹㕣㤵ㄳㄴ昸搰㑢ㄲ㑡㈸ㄷ〵㐰ㄱ挷ㄲ捡ぢちㄲ㡡㠸㈶㔴扥户㤷㌸昱㡢㘹㈲㈲收昳ㅤ㘹ㅢ昱扡㈳㍤㌶ㄹ摦攵㥡昱㌵㘲搶っ㝣慤换㐲㉥〴㕥昲㤶攲㍣搳㘶ㅣ㕦㜹㌶㈴捣摥扤攱户㔱挹㈰戲〴挶昰慤㔱㌲ㄲㄱ愹㍣ㄳ〲扦昶㝡捤㌱㡡〶㈴㜰㡦て㑣㠶㤳挰㑦㠷挰㕢昰摤㤵㠴㐹昰㥥〰搳㝢㈱㌰ㄹ㔳〲㝦㍤〴晥晢㤶つ㔵攰㤰て晤㤱㝢挹㠴〱㔹挹㉦㌱㈶慦㍣〴㐴㍥挷收搹㍡慤㔳㡤㜶改㝥㌵〵愸㡣ㄵ㤷愵㈲敤挶敤て〷ㅦ㐴敦挷㘵㈶摣昹㠰慣昵晦㕦㠴㝤戸攴㌴慡㜹ㅡ扥㜷㥥㐳㜴搹㔱攵ㄳ㍢㘷昴㐳づ㉡㍡昵㝤㉥㡥㔶愵㘵挵㉤戰ち㔲㍥慡ㄷ昱挲挷㔸㤰㌵㝣㠴㔱戱㈴㉦㡤戴愷㐳㘴㈴㈵愵㍣ㄵㄲ㌹昱㜸㡤㝤搴㐷㐱ㅣ㐸㑣攴㉣愸攷㤰晢㤱㤷㌵慣攸愵㈸愰戴㔲扦㠴㉣摦愱㔰〸㤰晣㤹挷㤰昵㠴晦ㄹ㐵晦㥣昴㤶㈴㤵挷挳㜷㐴ㄹ㐹㝤㠲ㅤ㥥㐴搶〱㌷慤ㄲ戰㘱㑥晤㌲㙡愲敦愲㐰㤱敦晡㉡ち昹㡥㌴愷戶㘴ㅣ㜱〵敤愹㉢昵㈹㜴㔵戸㜰㡥愱㝥㉤㈸昰㈱捤㔵摦搳摡㐰收昹㌷晣㘶ㅦ㤱捣扡㡦昳㜷攳㘳晢㜹慥戵〳晦搷㐸㕡㕡昳愹攴㘷摢ㅢ㡢㉣㑦㐳㕣晥㥥〵㡥㉦㘱ㅣ慥慢㘶㔸㜲㐴㙡ㅥ昵㘹㘴捡ㄳ挸㠸㜵昵ㄹ㍥㤱㍥ㄲ㈵捦〶〵㍥㈸㈴づ搱愲㜸㤸〷攷㈲扢㝦㤳㌵ㄲ㤱㈸愸摦㐲ㄶ愶㕥㈲㔴㤲昵摢㈸攴㍢㝡昸㈶慡㥥攴㔹愵㜸扣㜴晣昸㠷㍤愹晥㡤愹捦摦摢晤晣㝢扦晦攰戹㜷扦戰昳㙦ㅦ扤昰挲扢㝦㜹敥晣㐷㙦㑤敦晣敤换㉦晦收扥ㄷ捦㝦戰㕡㝦㈹昹晡㠷晢㕦㍡㌷㜸敡摣㘹晤攸ㅤ㝢捥㍤㜸昲昰攰昸ㄵ〳ㅤㅤ㥤㥤户昶晤敥捡摢㝡ㅦ㍦晤㠶昲敢㍦慤户ㄴ㌹㜹扣愰㝥ㅡ㕣㠴㥣挶㜷㔱挰㌴㌸攳㑦㜳ㅡ扤㈱ㄲㄴ慥㕢㘲捣ち㌰㌶㡣㡡㉣捣ㄸ捥㐴㌶㤸昵つ㕤晦〱㤹㥥㤲戲</t>
  </si>
  <si>
    <t>Decisioneering:7.0.0.0</t>
  </si>
  <si>
    <t>35051513-90e9-42e5-89f9-50c1d468c56a</t>
  </si>
  <si>
    <t>㜸〱敤㕣㙢㙣㈴挵ㄱ摥㔹敦慥㜷搶摥戳㌹摦〱挷搳扣ㅦ㍥㉤攷㠳ぢ㄰㜲㌹晣攰ㅥ摣换㜷昶ㅤ㐱㠴㤸昱㙥捦㜹戸㥤ㄹ㌳㌳敢㍢〳ち㤰〷〹愰㈴㠴㝦㈴㈸㄰ㄴ愱攴㑦㈴昲〳㐱㐲㝥㐴㡡㤲㈸㠲㍣㈴ㄴ㈹㍦㈲ㄱㄴ㈵㔲ㄲ㐵㈷㐵㤱㤰㠲㐴扥慦㝢㘶㜷㜶搷㍢㌶ぢ㈴㈶㜲晢摣敥改慥敥改慥慡慥慡慥敡戹㤴㤶㑡愵摥㐵攲㕦愶っぢㄷ㑣㉦昹㠱戰㑢ㄳ㙥戵㉡捡㠱攵㍡㝥㘹捣昳㡣愵〳㤶ㅦ昴〰㈰㌷㙢愱摤捦捥晡搶晤㈲㍦扢㈸㍣ㅦ㐰搹㔴㉡㥦搷搳㘸攷㈰晣ㅤ㡣ㅥ㜴昶敡捦㈰㥢㤹ㄸ㍦㍣㜷㉦㐶㥤づ㕣㑦㙣ㅤ㍥慥晡敥ㅣㅤ㉤㡤㤶戶㕦㝦昳㘸㘹摢搶攱㠹㕡㌵愸㜹㘲愷㈳㙡㠱㘷㔴户づ㑦搵收慡㔶㜹扦㔸㥡㜱㑦ち㘷愷㤸摢㜶晤㥣㜱挳㑤愳㌷散搸㘱摥㝣昳㑤晤㜸㜵敡搰挴昸㤴㈷㑣晦〳ㅡ㌳换㈹摦㌰㈹捡ㄶ搷㈶㠴㘷㌹㈷㑡ㄳ攳昸ㄷ㥢㍦㥥㙥㉣㑤捦ぢㄱ昰搵挲ㄳ㑥㔹昸㍡㍡昶搹㘳扥㕦戳ㄷ㠸㍣摤摥㡤愵㤶つ㍦挸摡ㄳ愲㕡搵敤㘸搴扣㝤ㄸ戸慢ㅡ㑢晤昶戴㜰㝣㉢戰ㄶ慤㘰㈹㘷捦㘰愰㑡搱㍥收㡢愳㠶㜳㐲ㅣ㌲㙣㤱戵昷搴慣㑡㐶愵㔴捦㔵搱㄰昱㠹挹攵㤷挶㝣㝢㘲摥昰攴㡣㝣㈲㈶〱㜶户㔷㙥㠶扤慣昳戸㥣扡㝣〳挷扣愲㌳ㅣ㕡㡥ㅢ㕥ㅤ㜲愴㌳㘴戸昸收ㄹ㕣搷ㄹ㍥㠶愳收㍥搷㜴敥㈳㔱搹っ慤昵㠵晣㉤㌱㡡挵攸㌹㘶扤捣昲捣㐸㐰扤挰慣㡦㔹㍦㌲㉤昳㑦散㤲㜸㐷㌶愵㘷㡤昴散㕣㝡戶㥣㥥慤愴㘷㐵㝡搶㑣捦㥥㐸捦捥愷㘷慤昴散扤改搹㤳㠰㠹㔲扥户㌷ㅤ愶摦㕡㥦昸搷慦㌳挳晢㥦扥昱攸昶㝦㍦昴戳扦昶㙦〰搰㤱㜰㔲㤳㥥㜱ち慣搶攰攲敤愵㙤晣㔹㜹㔷㘰㔳㤸㍢捣ㅢ捤搱搱捡㡥㙤挶昵㐶㤶换㑡㈰㝥ㄳ愳っ〲戶摦扣挳㜲㉡敥㈹㐹扢ぢ挶つ㕦㌴㄰㌷ㄲ戶㡤扢㌵愷攲㥦扦㝣攳㜴㘰〴攲扣搶戶挶㈰㙤摤愶戱慤㠴㉦摦㜷㔱㙢户攳㐶戵㈶挶㑥㕢慡昹挲㤶㘶㝢捡㜳攷㍡户敥昶挴㝤昵搶戶ㄹ㡤㐱愸㉤捡戱摢㔶愹㥡搴扣㠶㈷收㕤㕦㌸㜲㝡㈳昶㤴㔵㍥㈹扣㘹㐱㤱㈸㉡㜲愹㥢搹ㄴ敥晡㤱挳づㄶ㡡摤㕡戹㌴㕥㙢摥㜶㍡挰㘶ㄶㄵ捣㜷㐱㜸挱搲㡣㌱㔷ㄵ㘷㌷㠱愸㜷愲㘱㑢㔳昵㙥户㕣昳㈷㕣㈷昰摣㙡㜳换㔸㘵搱㠰愴愹ㅣ㜴㉢㈲㤳㐹㐹愱〰㠱摢搳愳㘹愹㙢㍢敦〵㐹㠸ㄸ㠹戹㤱捦㙤㘶扢搲㔱慣づ慢愸ち昲㘴晡昲ㄵ〶攳㝣愵㡣㐹搸㠱戱㌵㔱㝦昰愵㔷慦㌰㙣㥤㜲ㅦ㉥㜰㍡㍤ㄴ慥晥戶㐵攱〴㝢つ愷㔲ㄵ㕥愲昶搳㌸㈳㝤〰㔹昶っ〴㐲㐷散㔱搵㘹愷戵愵散㈹慢ㄲ捣攷收㠵㜵㘲㍥㐰ㅤ㌴㘴㍥㑦搴戶㈵晤㉣㔴改ㅢ㤹つ㈱㉢ㄴ㔲戹㑤〴捡ㄵ㤰㔲㔹㑡愷㠴扤摣㈴挸搹慦㘹㉦昷㥢扢慤㙡㈰㤴㔰ㅥ㌰㐱ㄱ愵搵㈴昹㡡㘴㔱捦㈸㉢㠵戱挹㥣〰㤷ㅡ㤶ㄳ㉣㌵昶㙤摢㉥㔱㑣戴㉥ぢ搶㥣㉣愰㈸㘸㤶〷〹㝢つ㑣搳㈲つ㤲㠱㘳㑣挴㙤㤰愰搹㌱㜲㌳㤳ㄱ㍥㐱㐶〰㍥捥㠴㠴摥搶㔹㐶㤰搹摢㤹㤴㥤㍡敥挷㜵㘹戶㥣㉤慦愴搹㘶㈰㑥㍦㥢搹㌹捣捥㘵戶〵㤹昶㘷㐸㌸㑡㌹㤴㥢㤳㝥㍥㥥昵ぢ㤸㕤㠸っ昲㐹愷捣〹㐵ㄵ㙤愸搵搸㤱㠴㉢挲㑥㤶㐶戱ㄲ㐵戴㡣敢㜶㘶搱㤶㠴づ慤捥戵愱㙢㌳㔲挷㕥搹㤹㌷攳换㈱㐷㈶㠰挶搷扡〲㘸ㅣㄱ〴敤㔲㙦㕤㡣慥晡㌰戳㑢㤰㈹挵㐲㘳㜷㜵搶㍣捤挹㡦㠴㐹愴っ愱㉥㤵㝢挸挴㌴晦ㄳ〴㕣摢搱㘵摤㝥愶㈹㌸㘲㝥攴敤攷慤㥤昷㜶㐸昴ㄶ㥤戹慥㜳攸㉢㝡㡦ㄶ昴愵搸㕥摡ㅦ㍡敡㤷换搱慣㕦挱散㑡㘴㉤晡㠵㈷敦昷敡㈵㤰㈶戱ㅤ愳摣㐶㝡㕣愴㠵㍢戳戴㈰愴昶改㌷㘷っ敦㠴〸攰扤搸㌷〹㍢搸昵㍣㔱挵㠱戶㈲㉢㜸㜶㌹愷戹搲摦敤戹㌶敢搷敤㘳晦㈳愱ㄸ㌲㤹㜴㑦慡挵㍥㑥戰㌳㘳晥愶ㄸ攷㔰晦㕥摦㔹㐸挴㍡㌵戳ㄷ晢㈵㥦㉤搷㈵㐹ㄷ㤲攴㙡愰㔵扦〶ㄹ愴㠴昶扢㡥ㄲ㘵㠴㘰㕢㈵㔸戳戵㑡敦㕥挲挹愴挵㝦搸㈶㐷晡㤴戳㜶ㅣ扥〳扦㘸㑦㕢㜶㕤㔸昴搹㔳挲㉢挳慦㘰㔵㐵㐱戹㘴㈹㙡搶㘵挵㐷㐴㔶昴昴戴㥤愵ㄳ㝣㙢㤲㑦㕡愴㐴攲㙥㑦㙣㑣㌸㠷㌷㤸㡡㉥㐸ち㤵〴户㔰㕤〲㤱昳〸扢㉥㘲扡㄰㌱㈵㈰㑥扦㡥搹㌶㘶愳挸戲扦㠲愴㔹㉤攲ㄹち敢㕤愴㍢㝢㜶㌶㤵㈷ㄹ愴㝢昰昵㡥挲敡〶扥㘶〷戳㡦㈱㙢㌱㝦攸㝣㑣㘰㐴㐹昲ㄸ㈳搲㕡搲捤攳㤶㌸㐵ㅥ搸㘰㈲愸㌴㔱昳〳搷㘶㔴愹㘸㑥扡㠷摣㘰搲昲ㄷ㄰㠵ㅡ㌲挳挲ㅤ昳挲〱㜷㜹戰㝤㕡敡摣㠵〵㔱搱捤㘹户〶搱戶㙦㜲㉤ㅣ捡戱㍥搸㤲昲㕣㥥搶㤰扡㍢ㅢ㘳〸㑤㥥㠸攱㙢愵㈷㜶㔵㥥㙦ㅥ晡〶ㅡㄸ㥤戱㠲慡攸㌳搵愶㘳㌹㙦〲㡢㠸ㅡ㔴㝡捤㤹㜹㑦㠸挹愲戹挷戳㉡㔵换ㄱ㈴〶㙣㑣〶敡づ㠸ㄳ㠸㄰㑣戹㡣晦戹㑥搱㥣昱っ挷㕦㌰ㄸ㑣㕣摡搸昴㈴㐳㈲㔹㜳摣㜲㝣扣㐶㔲㤱攵〱㜳㝡摥㍤㠵㘸㙤捤㜶昶ㄸぢ晥㥡愰ち㤹㕥㈵㐹ㅡ㉤慤愵搳㕡㍥㥤敦㤶㍥㍣㤰愷㔲摢昱㥢㘱㈶㘹㤵捡搲㕦㥥愰扤㘹搷㠷昱ㄹ摡改㥣㔳㍦㈲㐷昵捡㥥㐴㈹捣㥤慡摦挴㍥㌷㈳扢㝤捦戱㝤㡤愸摣晢㡡㔷㘷改攱㑦㤰昱㤲㉤敡㐱㄰晡攷㌶㈸㔶㘱ㅤ㌹〷㍢㄰ㄴ攷㔳㉢晢ㄵ㑣〹㐳敥摢搰㈸敥㐶ㄴ愹摦㍣㘰捣㠹㉡㘲搱戶ㄱ㙣㔰て㌴㘳㙤愳敡㠷㙤ㄳ慥㙤ㅢ㘴㉤戲攵㜴搹㈰〷㡦搵〲昷愰攵攸㈶㌲挹㝦㘱㤵㜱ㅡ㔵挶㘹㔹搵㙦ㅥ㘵㔸㔰㤶㌹㤶㝢挲昰慣㘰摥戶捡㜹㍥㌰㜴户㈶㜸ㄲ㥢㥣㤲㌷㑡㤱捣ㄸ㙥戱收㡦挱㘴昳㑢㈰㜷〹㜲㤴愸㈳昹挱戹㘹㉤㠷ㅦ慤㑢挷ㄲ〴㡣昴㤲敡户㘰戴慣扣ㄹ〱㤱㈳搳㤹攸晥挵㤹㠷㔰愳晣㜲愴㝡〲㡢挰㈳ㄸㄳ昲㜴㙦攷捣㘳㡥ㄵ㠰㝡愴搸㙥㉢㤸昴㐱㜲㘴㈸捡攳敤㜹㤲慡戱㑥㈳㜵慤㜰㜱㝢㔳㤳㥡戸愸扤㍤慥㌷㉥㕦愶㔹㘹㤴㤸㈲㔹〹㐸㙡㤶㘵收戸㤶㔴㡤㈶ㄵ㜷愴㙤戴㈴户㘹〳敦㤴㈲敦㐳㌱㐹㥥㐹改㍢㈵愳㈰挸㑢敥㠰㡥愲扦㍥㤹㍤㘲搱ㅡ摡〰〵敡㈹㔵㔷っ挳㠱晢㜰攵愴㈲ち攱ㄳ昶昷㠶戰㜸戸ㄶ㌴戵ㄸ愷㠷挲㤶戱㙡昵戰〳㉢愱㙣㜸㤵㌵戲愵戱㌶愵㘱攴敥散㔶晢㉢昴挶㌶㘲戸つㄹㄲ㐹昰〳㘳ㅢ㘲㜳挵愲愹戴捥㡡㐴㜵扤㍡捦愷㠳挲㜰㈴〵愶㠳捡愴㔸㤴㘶㔸挳㤲ㅦ㤲ㅤ敡愷㐵㈹㐷㜵㜳㙣捥㠷㑡て㈸挷挳㤲摣攰扡㜹㤴㙥㈹㕣㘰㠰搸つ㑢㔳攵〰㘱摤晡〰㍣ㄹ慣ㅤ敡〰㈳㉡㙣㐲敢㡣ㄲ㌴㤷挰戸捤㡢攰摥改㤲愲㄰愴愶㑣晦搸愵㝤攳㘹愶敦敤㑡㐵㠵㜰ㄳ㌱搴㤵㘰㍤㠰戸昱愸㈴㜷搱㔰ㄴ㉣㔷㤲㑤ち慤晥愸㡥㈶㐶㤱㈶㥦ㄷ攰〶て攳㔸〳摣㌶㔵摣㜱ぢ㉣㘸搳敡搲〶㜳㥦㔳慥搶㉡㐲慡攲㐸㔶㑢㡤扣㈶攸㈵慦晦愹摤㤴㠰㤷㄰㈹晢㜰㤴攲㤲㐹愴敥敤㙥晤㤳攸㉥㠵ㅣ挶㔰戲㡤挱挷〴户㥣っ㠶戵摤㔱愰㝤戸戱㜱㜹㐱㕥㥣㠳㐸㙢慢愲㉣㍢㠰扢㜸昵〸戲摣㙤㌱戰〳敥〱㤷㌶㝢慣㙡慦愵慡搶〴㡤戰㑥㈵昰㜲㌹ㄸ㈳㕤敥づづ㤲㍡ㄳ㐶㜶捦㍣㈴ㅦ㔳㘷㜶㠵挶㠷挶昸㉥㑦㐱㈹㘰ㄵㅢ㠹〶㜷扡㘱㜵㙢㡣晣搲昲搶㙦㐵愶㌱〴㑣㠳ㄶ㤰捡挰ㄹ㐷㜹㘵〳㠷挱挸㠴攸㘸㍣㤰捡ㄸ攵㄰ㅣ昶㈰ㅡ㜶ㄳて搲㌳㉥㤴㔰戰㐹㕥ち㡢敥㈵㡥搸㌸〲戹摥搹㉤㤵㔳㐶㠰慢㉦捥㤶㤶敡戱㑡㠵收㉥晣㜳㙢㠲慡戸戶愱捣搱㑤㉤ㄷ戲攴㥡㘸摦㕤搶搲㄰㕥ㄴ摣㍥㔹摡㙢〴攵昹改㘰㐹㕤摡敡㤶㈵戲㍦㠶㍦㘲搹户搳㘶捥㌸扣㠴扡㐸摣ㄷ㑥㍡敥㈹㐷捥㉢敢昳挶ㅦ慤㔸扤户㤷㤳㉣愴摥挵㡦㑣改㔴昶㔵㡣戸㥡㘹㜳㠰㠶㠳㠴攳挸愴愴挱㌰捡〹㝣〲摢扤㝥㘳㠰㝣戲愹㠵㑦愴㈰㔸㘷ㄴ攷挴〷挶㈸摡㡦㐰㔶㌲㡢㍡㤲〳攷㉦㘰敢㙢㍦㐴つ〹㡥攷㔰㡣㘴㉦㐱㈹㠱㜴㔲㤰㠷搷㍢㜸ㄹ攴晦㠷㑡搱㙥㕥㜶㍢晤ㄷ㌶戳昶㑡㉢㠹㉥㈲㠹㕥㙥㈷ㄱ〳戱敦㈹攴捤搹慦ㅦ㌵㍦昴㙢扤晦挳愳收敤愰㌰㤳戴挶㄰㔴㘳㌰扥㙥っ愴摢㡣㠱㉢搰㉣㡤㠱晤散挳㜸扤㌲〶㐲㙦挷㐱㔴慣㙣っ㌰㡡㤷㘰昲挵㠲慡㌱〷〶捦㕡㘷摢昴㠴敤挵昵㕡攱㈳㜲て昵攴㑦挰昷㜴㑥㝢昵㤴攱ㄹ昶ㄶ㔹扦挷ㄳ㔰㕢摥っ敥㙢换㉥散㜱摥戲㉤戲搳㌲㕥㠹挸㥦扥敥㌹㔹摤㉤㜵㔰㑡㈵攵愸搷昲㕡敥㝤昸㐴㌴㥥㄰㔲て㙣晡晥㥥㍦摥晦㠵㕤扣㤷ㄶ昲㙡㤶㠱攰㙥㠲昳戴ㅣ㄰扥㡤㕤〹搹捣捦㙦づ攲㐳㈴㙢愱㉡挶つ㑦摡㍢扥㙥㐷㐵挵㜸㌱挶㔴捣户ㄶ㡣㐹摣㜰㔰挶㘴愹挵戱㈹㍦㕦㤲捥挰㔲㙣攲搲㝢ㄷ〵〸戵㡥㉡慢㑢扢㌲晢〳㈸㥤昷㌸㤱㘶㝢㤰攷㑢㈶㑤㝢戱㔵慢敤愰㔶㤳㘶愲㌶〲㠸㐸㑡㈱搲㐰づ㠹ㅦ㔹ㄸ晡㤷㔲㙡ち㠵㙣〹㔹㐲っ慤㌵㤸换㤳晦扡㄰㄰昵敢㝤㕤㝥慡〲㉣㠲㡡㤱搷扤摢戳㉢慤捥㐸㌵㌱㈸㉢㑦ㅦ㐷㔰㤰挷ㄴ㔶㌰㑡㉢㙢㡦愲㄰愵散㈸㑡慢㜶㍣昱㈵㐵㕢㠵搸搴挶捥摡昴慡ㄵ散摢㥣ㅡ敥㜸㐰捦攴愴挲㜰㌶戲ㅡ㐷㑦ㄹ㡤㔳愰〵㔵挵㝣㐰ㄵ敢㥤晡挲㈶攸㉣㘷ぢ捥㥦〸昳昱㝢㈰戶㡦㌴㠶摥摣摡㐲ㅤ攷昴㘲㠱晣㠵晤㜵㔱挲挶挶㕢戹㘳㈰㘱㔷〵㤵㔷㤷挰愷搱㐵摡昳㥡摥㈸昲㕤㥡挶㘸㜴戴戳㝡摡昵㍦攳搴㜲㘷捤㄰㥡〱敢㈶晤㝦ㅣㄵ㉢敡㝦㡤㔱㌶㐹戲㍢挲〲ㅦ戲㡣㤴慣ㄸ㥣㈱㐶攰挳㐶㤸㐶ㅥ㠱㜵㔹㘴㜰㕢㤵愶昱㠹慡㙡㤶ㄲㅣㅥ慥㑣敢㈵㠸㝡㕦摡戶㝤ㅤ〵㈰愳㐰搹敦㐲〴㜵散捦㐹户㥦㘳㜳㜷愲㝡搳㐱慢散戹扥㙢〶挳搳〸敦づ昳ぢ㌳ㄳ㌶捦㤸昶㐲慢㔰扢っ㤸攸扦ぢ㝤づㅤ㠶挰㍥㈴㠲て㉡敡挸ㄸ挲敡㘲ㄶ晣摡㘸㌰ㄶ㐸愲㜶昰捦㌲㡦搴㡣㉡㍥㔰㍤っ慦㘶挰慡㌵愱散㤴㙦戹昵㉥〶㔱㠷摢㔸晢攱昹ㄱ搵ㄲ挲㘰㜲〹㜷摤㑤扣戶攲愰ㄹ㌶㕣㥢㑦挸敥扣㙢㠵散㜷㐰搳搵扤愵㤹㘵昸㑥㝥㜷㕣搰敦㘶㡥㌸て扤愳慢㜷挵㜲戴㈱昰㜹昸搹㌶㕤㕥㈳㔵㌸捡㔶㡥㜳ㄷ戴㕢搱㤷晤昵捦㠴〵㍥㘸昴攵摤挲挲户戱㈴㌲㍦捡愹摣㍤挸㍡㜳昴戳〰㙢昲て㤰愳㌵ㅥ㉢挸㠱〵敤㕢㘸㈷㠶搴㑡换慣挳㌱㐳ㅥㅦ㔰搶㉢挸愲愴昱昸㈰摦晦㑤㜴愸扦ㅦ㍢㈷攱晤㑦㉦晢㝥㉡㝥戹扥昹㘸㜰晣ㅤ㡣ㄴ㠷㙥攱㐹扦㤷搹㐹㘶㔵㌶㐶晡㘳㠰㈲㤱㜲㈶愷〲〸慦散㐲ㄹ改㌷攱摦㌷㜷扤晥ㅡ搳摦㜷㘹㔲〸愲㐹户㈵㠴捡㌴ち㐱戹㡡愷攲慢㜰㔱摢ㄹ㡢㑦㉥户㡡㐱捡㐷㕥㍢搱敦㐳㔶ㅣ搰挸㈷㜲㔵㕥㔸攰挳㈰㐹㈸愱㝣ㄴ〰㐵ㅣ㑢愸㈰㉣㐸㈸㈲㥡㔰挵挱㐱攲㐴ㄵ戳㐴㐴挲攷㍢搲㌶攲㜵㐷㝡㙣㜲捡攵㥡㔳ㅡ㌱㙦㠷扥搶㌵㈱ㄷ㐲㉦㜹㐷㜱㥥敢㌲㡥慦㍤ㄱㄱ㘶敦摥攸摢愸㜴ㄸ㔹〲㘳㈸㙢㤴㡣㐴㐴㙡㡦㐷挰㉦扥搴㜰㡣愲〱〹摣愳㠰挹㜰ㄲ昸戱〸㜸㍢扥扢㤲㌰㈹摥ㄳ㘰㝡㌳〲㈶㘳㑡攰㉦㐷挰㝦摢扥愵づㅣ昱愱ㅡ㜹㤰㑣ㄸ㤲㤵晣㤲㘰昲捡㐳㐰散㜳㙣㥥慤戳㈶搵㘸㥦愹慡㈹㐰㘵慣戸㉡ㄵ㘹㍦㙥㝦㜸昸㈰晡〰㉥㌳攱捥〷㘴慤晡㝦ㄱ昶攱㤲搳愴ㄱㄸ昸摥㜹ㄱ搱㘵㑦㤷㑦散㥣㌳て㝢愸攸㌵昷昹㌸㕡㔵搶ㄴ户挰㉡挸㈸㔴慦攰㠵㑦戰㈰ㅢ昸㠸愲㘲㘹㕥ㅡ改㑥㠷挸㐸㑡㐶㝢㌴㈲㜲敡攱〶晢攸て㠰㌸㤰㤸挸㔹搰ㅦ㐴慥㈲㉦㥢㔸㌱㐸㔱㐰㘹愵㝦ㄶ㔹戱㐷愳㄰㈰昹㜳て㈱ㅢ㠸晥㌳㡡攱㐵改㉤㐹㙢て㐷敦㠸㌳㤲晥〸㍢㝣づ㔹て摣戴㕡挸㠶〵晤昳愸㠹扦㡢〲㐵扥敢㡢㈸ㄴ㝢戲㥣摡慡㜱挴ㄵ㜴愷慥昴㐷搱㔵攳挲㌹㠶晥愵戰挰㠷㉣㔷㝤㑢㘷〳㤹攷摦攸㥢㝤㐴㌲㥢㍥捥扦つㅦ摢㉦㜱慤㍤昸扦㐶戲搲㥡捦愴㍦摥摤㔸㘴㜹ㅡ攲昲昷㌴㜰晣㍥挶攱扡ㅡ㠶㈵㐷愴收搱ㅦ㐳愶㍤㠲㡣㔸搷ㅦ攷ㄳ改㈳㔱昲㐴㔸攰㠳㐶攲㄰㉤㕡㠰㜹㜰㉥戲晢㔷㔸㈳ㄱ㠹㠲晥㔵㘴㔱ㅡ㈴㐲㈵㔹扦㠶㐲戱㘷㠰㙦愲敡㐹㥦搶捡昷㔴敥戹攷敤㠱捣昰㜹㤹㑦摤摡晦昴㥢扦㝣敢愹㌷㍥扤昳㉦敦㍣昳捣ㅢ㝦㝡敡戵㜷㕥㥤摢昹昳攷㥦晦改敤捦扥昶搶㐶昳戹昴㑢㙦ㅦ㜸敥挱搱㤳て摥㘷ㅥ扢㜶捦㠳㜷摥㝢㘴㜴敡慣㤱㥥㥥摥摥慢㠶㝥㜱敥搵㠳て摦昷戲昶㤳摦㥦攳㘸㜲昲㜸㠱晥㈴戲㈸つ㜲ㄱ㜲ㅡ㕦㐷〱搳攰㡣㍦捣㘹っㄲ〹㑡㘰㙡㕣戹挴㤹ㄳ攲㙣ㅣㄵ㜹㉤㌵ㄸ捤㔰攳愴㈴㠴摤っ搱昷ㅦ㝦㉤㤲㌱</t>
  </si>
  <si>
    <t>CB_Block_7.0.0.0:2</t>
  </si>
  <si>
    <t>㜸〱敤㕢㜹㜴㕣搵㜹㥦㍢愳昷㌴㜷戴捣㜸挳㌱㑢㄰挴㈶㠰㡣㈲㔹㤶㈵㤳㍡戶ㄶ㉦ち摥戰㘴㤶〴㌲㝥㥡㜹捦ㅡ㝢ㄶ昱摥㤳㉤ㄱ㑥挸ㅦ㘹ぢ愱㈱㈹㘱㌹㄰㔲〲㌹㈴㠱㤳ㄳ㘸戶㈶㉥敤㠹换㤲搰㐰㐳㑦㥣㌴ㅣ㥡㈶㠱㐰摢㤰㤳搰敤㌴㘹〳昴昷扢敦扤搱捣㥢㤱㘴㠴㌹搵ㅦ戹搲㝣㜳㤷敦㙥摦昷摤敦㝥昷扢㜷㈲㈲ㄲ㠹扣㡥挰㙦㠶〶㐶捥ㅣ㤹㜶㕣戳搰㌱㔸捡攷捤㡣㥢㉢ㄵ㥤㡥㝥摢㌶愶㜷收ㅣ㌷〶〴㍤㥤㐳戹愳愵㥤摣戵㘶㍣㝤挴戴ㅤ㈰㘹㤱㐸㍣㉥愳㙣挵晦愴㠲㠴㘴㉤挹㙣〹慣㠸搴〱㥡ㅢ〱㐶〷〷昶㡣ㅤ㐲㈷㈳㙥挹㌶搷戶㕤收㌵戵愹慢慢愳慢㘳㕤昷挶慥㡥捥戵㙤㠳㤳㜹㜷搲㌶㌷ㄵ捤㐹搷㌶昲㙢摢昶㑥㡥攵㜳㤹㑢捣改搱搲㘱戳戸挹ㅣ敢散ㅥ㌳搶昷㜵慤敦改戱㌶㙥散㙢㡥愳攵摤㠳〳㝢㙤搳㜲㑥㔵㥢㤲㙤敥ㄹㅣ攸搸㙤扡愷慡捤〴摡㐴㤳㐳愵㠲㤱㉢㥥愲㐶㌵㤲扡㘷挸捣攴挸ㄳ搳戴㜳挵㠳ㅤㄸ㜶ㄵ愱㤱敡敤攸㜷㥣挹挲〴搹㍢㘸收昳晢㑣㡢㘴㤳㠵㈱挷摤㙢搸〵愷戹㐰晡㤹戶㔹捣㤸㑥㙢㘱敢㔴挶捣晢㠸㑥扣㜰㤹㘱敦㌶ち㘶〳㈳挹㠲挷挳攱慣㔹㜴㜳敥㜴㑢㘱扦㘳敥㌳㡡〷㑤愲㘸㠵敤㤳戹慣㘸㘸挰㝦㈴昶捥㝡㈳㔳㡣挲㜸ち㠳攳㠶敤慡ㄴ挷搲㔵て户㐲㕣搴㉣慡挶㐵㤱㙡ぢ搵㈲捦㐶㜲㠵㑢㑣扢㘸收搹〹㌹搹ㅥ㐲㔲〴昲昸㔰愶㔴㌰ㅤ㜲㐹㌴昹㙢㠲㜳㘱㉦㝡㤳敡敡㑡搳搹㕤㕡扢搷㉥㡤㙤敡散攸㕣搷㕢晤扦㔱㌶〳㑢戶㄰扦ㄵ㈰㝥㜹慥攸㕣摣戵攱㘲㤹㘴㝥ち㐰㌴晣ㅡ换慦戲㜵㌶ㅣ㑤ㅢ搱昴㔸㌴㥤㠹愶戳搱戴ㄹ㑤㕢搱昴挱㘸㝡㍣㥡捥㐵搳㠷愲改挳挰〹㐲扣戱㌱敡㠷昱攴换换㙥敦㝢晦㥥㠷戵㡦㍣搹戴晤摥㌳〵㔷㥣㕡戰㑢ㄱ㔹㌱戴扦㤸戳㑡㜶㘱敤慥㕣㜱㔳攷摡㕤挶搴愶敥つ㜲ㄹ㡡攴㜲〰㝤〵㐰㜲昷㘴㘱捣戴摢㑡挵戶愳攳愶㤹㤷愷戱㜸㈵㠰㄰晦㠲㤱㜲戴换㝥昴摡㜳㍦ㅣ搸搸晦捤愷㥦㕣搹搶昱㠷㡦㙡㕣搳摤昵㈸ㅡ㘶搶㌶㉣昲㡣攱戸扥ㅣ㤱㤰愷㔶捣收㤷戲㙤㜶收慤㤷㌲㜴㜲㑡愴㑣慥㈲昵㑦〷搰捦〰愰晣ㄴ戱㥥ㅤ㜹㈶昳捦〲㄰攲㜹㥦㉢敢扥㝢攸昶㍢㑥扦晦㤲㍢扢㥡晥晢搵敦㕦㜵㥢愰㤲㔵摡昶㙣㈲户〱攸攷〰㐴〷㝢攵戹捣㜹〷㠰㄰晦攸㔷㍦晡敡㌹慢捥晥攸㜹挳㥦㕦㝤攲戹攵㉢晦晥慥收㌵㈸扥搴㤷晡㈱摢㌸㡡㝥㘷㔴搴扡づ㠸晢挹攸㘶愸㘶慢挷敡戵扡扡戲㍤㥤㐶户愱㜱㐵㥣慣ㄲ攰〲㘹戶㌰改㙣改愸搲ち㘷づㄸ㡥㌹挳扥㜶扦㙣愰㌴㔹捣㍡㘷搴㉦ㅣ㜱つ搷㍣㍤㕣㌶搳㐸㑤戵ㄱ攸㑣搳㔱晤扤㍤㕣敤㌲㈳㍦㘹昶㑦攵扣攲戳㐲挵搰㤸愵戱搹㑢户搹收㌵攵搲㥡ㄱ昵㘳愷㍤愲摡慥㤹愵㔷攴㡤慢㙤㜰扣攴㤸㐵㌵扣昶挲摥㕣收戰㘹㡦㤸摣愷捤慣㥡敡ちㄶ昹㙡扢㝤㑦ㄱㄳ㠵㈲捥㥥㕢㤹㙢㙤㥤㜲捤㘲搶捣㘲扣ㄳ愶敤㑥㡦ㅡ㘳㜹昳戴㉡ㄴ慦㑦ㄴ慣慡捡摥㔶捡㑣㍡㠳愵愲㙢㤷昲搵㈵晤搹㈳〶戶㡡散慥㔲搶㠴愶㙦㘰㠸㠸㐸㉣㈶㐴攴挲㝡捡㠱敤㍡ㅤ㡡ㄱㄵ㉣愶攲㝦㕢戵搸㜵散挳散㌰㡢扣㐹㤹㡣慥㥥愷㌱搵㉥㥢戹㘰㜶挴㡡㌹搱愸㈱昶昹戳㘳慢㌱㤶㌹昷搶㈲㐷愳换晣搹㙦㍤㠲敤㜴㠷㔱捣收㑤㝢㑥㤳㑣㜰㐴昲㍣〰敤㔹慣收㔹愹挷摤㐰㑣㠹㘹敤㘸㉥敢㡥敢攳㘶敥攰戸㡢㍣㤸㙤昱㌸㐹㕢ㄳ攴昹挸㤲ㄷ㄰㕣〸㤰㐸㐴昴㜶㈲改〹戹搶㑢㙢摣摣摥昸㐶㑤挳㔰㉡挳〰㔶㥣愳ㄵ戰㌱㌸戱㔸扤㔹敥㌰㥣㜱㤷攲㌹㘷㈱㜷ㄲ㜹ㄱ㐱〷㠰挶敤㜵㕥㍢㠰㐸つ㌴㜷㕡ち㐳愶㘵挰挸㔴慢㕢ㄸ㕡挱戳㕢㠶㑣㈷㈳㘹攰っ㘳慤㑣改㠸㘱昱㌷ㄷ㈸晤收㤴㍢㘴戸㐶㘳〱愶ㄲ戸㈴㠱搴慥㙡㜹㌱搶㙣㔱㜹㐱敤㠴㥦㐲ぢ㈹ㄵ慤㘸愵㐹㘵㜸㉤㘱攱㘰扤㐴㘲㍥㥣㝢ㄲㄸ㍢户ㄹ㍤㉣攸搵㈶て㉣戱散㜶戳㌸㍡㍤㘱㍡㐴㡦敢㜳㤲㌲扣扣搸搸㥥捣搸㝥㌷㤷㜷㍡㌰搲敤㜶㘹㜲攲㔴戶挳戶攴扢〰㠲愰㍤〳㈹㍥昹㌹昱挸搲㜸㠴扣㐹愷㈳㜱戶挶ㅣ㐹㠳㑢㔲㕡搱搸敢昸㔲㐱㜶攳㉢㌱㔷㤹挶㑤攷㡤㤸㠷摣㘲㥢ぢ愰搰愸㙤㉡㠳㌷慥ㄲ愰㜶㑢攱昲㤲㝤㜸慣㔴㍡㑣㜹㙡㔵㈹〷㐶㤵㑢㈳戲挹㌷㥡㤵㜱㉣㐴㉣㔶㘵〳㔶㔸㥢㌴㍦昵㕥㠰㤶晥㝣扥㉤㘸搱搱晢㤰ㄵ㠳㌹慢㙦㐴㘴㘹㙦㜷攷㐵摤改捣㔸ㅡ摣挹㜷㑣攵㥤㈹昱〴收慤捣戵ㄵ㕡捦扦㝥攲挵㠱ㅢ㝦扢昷昸㠹昱挷て㠹挷晤㠲ㅡ㜳㤱愶愰戲㔸晦〰ㄱ昱㈸搰愸㑦㄰慦づ昲㍤㐸换捤〴㕢〰愰ㄵㄴ㥤愱ㄴ〶扣愴愰㌹㐹挵㈰〷〹㠶〰〴敤㐸㘵昵㙥㐵㈴〸攲ㄸ摡㈷户ㄵ挷㘸㝦搶㜲㙣ㄸ戹〹㌹㐷㤹愰㜵㑡慥㐹㔲㐹㤲㉥㤲㌴ㄱて愳攱扡〴㜸㈸㈸〸ㅢ戲㌴户收㌰㑥慡㙣㐷捥戱捡㌸㘹戶戶攵昲慥㘹慢晤㈷㘹攱换㍢㠳愹㜴ぢ昷㕣摢挸㜸愷㥢攵搶㈰戶㕤ㅣ晡摣改ㄹ㐳愴㘶摢昷㜶挵摦ㅢ㌷㡢捥戸㔱愶㑤㤵㠱㌳㠷昱〰愱〹㤹㌷㜳㈳㔷〸ㄱ昷昵扡慡㐸㠹㔴〷㕡慥ㄶ㌲攲㠷昵愶㍡搹㤶昱㉢㠵㤰搸㥤戳ㅢ㍤ㄴ昶㕡㈱㘵愵㔹つ㡣摦㥢㘷昵㍣㘶㥥㜹戶て㠴㤳㈳〴愳〴晢〹㉥〳㄰て㐰ㄹ㔱捤㔲㐱昲㐴昷〸㙣愳㥦㈸㝤㜸〵㜱慥㈴㜸ㅦ㐰㠵㥡扤ち㐹晤㙡㠰收晥㐹户搴收㌳㌵㈱〴㑦㡡㑡敦㝥〰ㄱ㤹㈶挶〱㠰摤㍢捣㍣散晣㔳攵ぢ搳㜸晡㥣摢㌲㠱昰搰攵㜰㕡㘱㘴扡㤸ㄹ户㑢㐵㌸ち㘹㌰昵㘷攰㑣㜲㠴愱ㄷ㜶㤶〶㈷㕤扤戰㈳㠷慦收挲㍥㜳挲㌴摣㐱㥣攳㘰㡤敤㠴㠷㐰搹㕡挳搹愹晦㑦㕢㑣昹㌱㜱㐴㥥㌱挷㐴㜸改㝡㔶㤱㑦摥㡥愱ㄲㅣ㤳愶㜲㤵㤲散扡づ扢㝡ㄱㅡ㕢ㄱ㘹㘰㜴昷晣摢㠳敦㕥昳改㠷㕥昷扦慦㠷〸慡㈰改㘹愸摤㠶戳挸㑤捣㔵㈶㈸扣攵㙤㔸捦㈱ㄵ㠳ㄸ㜸㕢昱㙤㘸扡敥㔶㝣慢㕦㔰攳扤㌸ㅢ昵戹ㅤ换〲㐱㤱愰㐴㌰㐱㜰つ㠰戸ㄹ㔵敢摢㈷づ㜱㜸戲㤱㤳〰ㄵぢ攷㈸㤲晡ㄴ㐰㜸攱戴㈱㑦㉤㥣㘹㐴攴戵〰㠲㍥ㄲち㝡㐴㝥㄰㘰㔶㙡㥤㐳㡣ㅡ㌳昳㐳挸㑤挸㌹捡〴扤㉦㘵㙡㐹㔲换愳搴〷㘷愳搴戵㝥㐱搸㔱愳昱攰昷〶づ搸㑤散捡扡㉣㘷ㅥ攵㠹愰搵㠲慦㜶㜰搲㜱㑢敡昸搲㘲つ㤵㜶㤷摣愱㥣㌳㤱㌷愶㤷㔹㝥攴昲㜱戳〸攷㠲つㅦ㐳㈸慦㌴㌱㘱㘶愵㌵㔲㥡戴㌳收昰搰㘲㜰㍥㘰㝥㘰㥦昲㍢㐴〵挲挲捥搳㔸昷〲愲㠳㄰搱捥㐷㠳攱㘳㔱挵扥㍡㘳挲㤱愱挹ㄹ㡡㡥收摣扣搹㘴愹㜲ㄵ㡦㕢愰㈲㍣㌶搹㐶㙢㜴ㅣ挷㠵愱ㄶ㙢扢㥤换收㜳㐵㤳捣㠰㔹㐸〷昸㑥昳㈰扣㌳㝢㑢㑥㡥捥昹ㄶ㙢搴㌶㡡捥〴て㥡㤹改愵㔵㈹愵㈵㌵㙢〰㙥㘵㜴愳戸挸㜸搲ㅡㄹ㉦ㅤ挵昵捤㘴愱戸摤㤸㜰ㄶ〵㔷愰㐶晤愰㔸㈳愲㈲ㅡㄵ昱㘸㝣愱晣搱晦ㄸ捤㉤㠳〳晥愲摤愵㌶挸愹㙢攷挶㈶㐹㌰搵换㍡挰〶〲挵挳㠸㜶〱㘲㜳㤸㐶㌴㤰㝣㥦ㄹ晤㐱ㅣ㙢㤵㘳扡慥㙢愲㝣㈷㐶愳㐸摥挰㍡㌷〲扣㜷晢晥攱ㄹ㑦改㥢扡挹搲攸㜵〹敦㌹㘱挹㉢㍢愶㜸㐶㙡昵㐴㠸㜹㤴㈸慣㑣㐸〲㔳㘱戱㑣㔸ち㠷ㄲ摡㍡ㄳ摤〶摦㐶戳戵搳ㄸ㌳昳㜰挹ㄴっ户搵㑢搰㑣㉣ㄸ㜹挷㉦ㅢ㉣ㄵち〶㐵㡥攲㍡㤲㌱昲㘶摣愲㈹㠲㡢〵㘹〱㈸戹昴戳㡣㈹㘴ㄹ㔳㉡慢搹摡㐷㔷慤㡡戳慤搲㐱挳捥戹攳㠵㕣㈶捥〴摤愹㡢㐲㔶愱㍦攸㉣ぢ㐲愰㑢挲㌶㡦户晢㠳摤ㅤ戰昰㐹㍡戲ㅦㄲㅤㄵ㍡晥挴〲㍤㜹搰㍣㙡㐳㤱㌷愱㌵㡤㥥㌲慡㈲ㄵ㕥〹㉥㙡㕦戹ㅥ㌹㑡㌹〹㍡攲㔸㉣晦挴㡦㌰搱㜰ㄱ挰㥣㙥ㅥ㝡捣ㄲ㍢㑢㐶㜶ㅢづ愵㈵扢搱扦㜹㡤㠳戵㔴㌵㜶㡡㡥户㐱昸㜲攱㈳㍥㤲换㥡㜶㥣ㄹ㈳戰攳ㅡ攸戲搳㍤ㅥ㘲㡦㡦㐵㌴慤㈹㕥慦慦攱愰慤搵扥㍢愳昲㐲㜹戸愶晤㕦㕥摡户㤹㘳㑦㈴搴ㄶ昵㌱㐴攵捤〰愲〳㠰昳〹㈱㝣㥣〸㥦〰搰摥〵㄰收㑤戵て捣昷㤴㌵愸㍢㑢㝡攷攲昰㘴㈹户㥥愶㈶搲㔴攱㡥搳㍤㑦㕣㍣戸〸搵㐷㈰攵㘶㌶攱改㔷㕡戱㘴㐷㌴摡〰㔶敢㘱㙦㐱㑤户㘸慣㌰㘲㉡㍦㥤㤰ㄸ愷晥愷〰㈹㉥ㄶ戴㥦㠶摣㜸ㄷ㠲㘱ぢ㈲㤱㤰㥦〴㘲㈴㈱扡〱㠳搹㔳㈸㝤昲摣㡡愸扣つ㐰搰㔹㐳ㅢ愰㘲挷ㄲ昴搰㜰搷㡡攸户〳㥣〵昵㤸戱㑤搷㙣昳㙦〰攷搵㤷㠲摥ㅤ敡㑣㜹〷㠰搸〲㐰㔵㔴ㄶ捤㍢ㄱ㥦㕦㌴改づ㔲愲㜹㤷ㅦ㘱㐲搰㈷ㄴ㑣〸搱㘰㐲㥦㐲㔴摥つ㈰攸㉦慡㠳昰㘹㈲晣ㄹㄱ攸㐲㈲捦昵㝢〰㔶〶戴っ摦㕣搶㈱改扤挰〷㐹㠷〱㠳づ㜸㑢收㤳昴㍥㐴攵㘷〱㌴ㅥ搶收㔰扢㌰㙢㉢㡥昴慤㐰搶㉤㔰搶㠵㐶攴㘰戶攵㕣昰戶搹〲㐰㔴㥤扤㑦㔷㥡戲愲㔲㝢搹〲㍢扢戶愸捡㈴㝢㝢㙤㜹愵㡤戶扡㑥戱㘷扤㔵ㄸ㙤昳㈱㈹㉢慥捥ㄸㄷ㤳㔹㈷扣攳㤸㙦搹㠹㌵戳㝢㉥㉡攸捥㥤昹㑤ㄸ㠱㑡て㐷攴晤㘸〵㠲㑣㝢㔰㝥づ㔱摡㠴㍣捡捦㉤㈲ㄵ㡥ㅣ㉡戴〴敤㐲㉦慦挵昷ㄴづㄷㅤ㘸搶㠴㥦挲扥搹敡㐷昷㑣扡㔵㈵挶搴㌲扦〴㍥攰㍤㐵㉥㘷挳捥㉥㤲慤ㄲ㜳昳㉣㍡戵敢㉤搰摡㐶㈳っㄵㅢㅣ捥㑦㥦㐷づ㘹㑤㡦挹ㅢ昱㠳㈵㠱摦㐲㜲㤷摤㘳㜱愶㜶㤹㐶㔱㜱㘱挴捤づ㤹㐷搴搱㘷慦㠹㜳ぢ㕥慤攴捤㘵慡㐲㌹愹戶〵㘹昵㡦㌹㌰愳㕤摡㐸㝥㑣㉤㜴㘹敤㌳昳〶㉦㙣㘱搲昸戱扤ㄹㄷ㕥摦㜲〳扣㡣㕤㍣ㅣ〲㐵ㅡ㝣㉥〹挵㈷㝤づ攱慤㥥〴搷搰〲戹ち㝤㙦愹昰慢捤攲慥㍢ㄹㅥ搸ㅣ〹㈲晥攱㡡㥥戰㌹㉣㜳攸摡㑡愷㈵㔷搲戲挰㤷敥㘹㌸愵扣㥡㠳㍣㥡敦㉤㍣㘶搹㉥㕥㉣昰愱㐹㤲㑢㈷て晢挶捤挱㔲捤㑦户㕡挳挵㑣㝥㌲㙢㉡㌳㌷搰搹捡摡㕤ㄴ晣㔲㙦昰㍣㕥捤㐱ㄷ㥦㈸挳㜸㠸ㄷ摣㘰㉦昸慣㉢攴ㄷ㐰㔶晤〱㠰搸愶㙤㝤㘸㈷㈱ㅦ㐴㠲㙢㡦㍥捡㌷散㈵收㥤搵搲㤹㍢づ昵ㄶっ敡慤㈶㡢㝡㡤摥扥戲愳㔹慤扡ち戴㥤愵㥤㈵㥥㤷㉢戲㜶攴扣慣㐵挱㉢捣搳㔳㝥扡づ㠳㝦㠱慢㠴㡤㐰昳愹慦挸㉢搷晢摦戰挰㍣〳㥦㙥㘰㘵换㈹敦ㅢ㌷愲〸て戶搱㤹搳慤愰㤳㔸㔹㙢㕦㐴㐴搰㕢散㔹㙢㥥㘷㑡㝥〹ㄹ昳㕢㙢㔷戱㉥㍥昲㈱㍦挲㠴愰㈷㌹戰㤵㤸攱摢㑡て㈳㉡晦㥣〸改晡〸㕦㈶挲㔷〰㌴〳㈰慣㙣㘶昵㥢挶㔸愳㐰㈳㍢㕥攰㘱〳㑢㔵挷㡤㍢晣挲㌸戰攸㑤昱〳㈸㤷㕦〵㜸晡愹愷㌶攱㉢㈲攸㤸っ〶㔸㘱捣㝤つ搹昲敢㐴㈸〰搰愰搳晦〲〰㤹摦㔰㕦摥㙥晥㑤挴㈱攵愲㠸㙦敥攸㐱愸摥㠷㡥㈱㥢㔸㈵㝣㜳㉦㈲㤹收搳㙢㘲〲㜸搴㙤㐲晥㈵愰晥〸㐰㌴摢ぢ㉢㈲㈱晦ち㜱戶㐷㌷㈶搷㤷ㄷ㘶㤷〰〷〸㑡〲戰慥搰㜵㤸晢㉥㡡ㄵ昷晦ㅡㄱ㌱〹㄰㜰㥦㌳㤶摦〲㤸㥦晢㜴㡤㤲扦昲㌸㐰㄰〴摤愱〱㜱㔹敡㜳晦㙦㄰㤵㡦〲〸扡㑡敢㈰㍣㐶㠴挷㠹㐰攷愹挱搴ㄳ〰㘵愶㝤〸㠹愰㕡挵愱收摢㐴晣づ㠰戸㠱㠰愹㈷晤〸ㄳ摡㑤〰攱㠳㕥捤㈱㕣戵㘷昱㌸㍥攲㑥攷攱〲㘱㤴〷㍦㉦㐶愹㠲挹㠵㍣ㅣ㐷㑢㌶戴㙤㐳昸㐲慢㕣㤷ㄷ㕡㑤换㐳慦㤱㔴㌵㤶摣挸㈱㙤㠰㕢㜶搶晡ㅣ昴捣搳〴搶㘱搰扦ぢ戰㝣㔷㉥㘳㤷㥣㤲攵戶㡤挰扤搷挶搷㕤ㄶ㔴㙤扦戶ㅥ㉤搶敤㤳ㄳ㙢㈸昲㐹敤ㄱ扥㜶㐸ㅣ㉥㤶㡥ㄶ搵㘸㌴㠷㡦摣ㄴ扤ㅡㅢ搹つㄵ戰ち敦〰ㄵ㔳昴っ戰戲㝣ㅡ愰㈵㤶晡ㄸ扥㠸慣晦ㅤ挰㥡挱㠱挱㝤改㥥㑣㡦搹㘵慣摦㤰敤戴晡搶昷㥡㕤㘳ㅢ扡挷慣つ扤收晡摥㌱换搸搰㘹愵㙥昶敢挸敦㈱㤲晡㜸㤰㝡㠶㈹ㅥ挲㔵攷㉣搳㍥〹㜰戲挷㘲㡥㑡㡣㠹㡣挸ち戳愱戱戱挶慡慦㌹㑥㤷㕦戱攸扡㘴㘷ㅤ㈰㔶昸㈸㔰扦㔲㌵㉦㔸㜹㈵㍥昲晢〴㈷〰ㄲ愹㕢〱愹㝦昴ㅦ〰㉣ㄹㅣ㐸㔷㍦㙢搶㝦㠸散㘶㘴慢㑤㙡ㅦㅥ慦改晦㠰㥣㔶攴㔴戸て㔳户㈱㡦慤挸ㅦㄱ戴㄰㌴〳㠸㍢〸㤸㝡捥㡦㄰㐹昰㈰㑤愹ㄶ慢㌱ㄱ捡ㄲ攲ㄱ晤挷〰戳ち㠸㌸ㄷ㘸ㄴ㤲㙡㈶昳㡣慤㤸晣ㄳ㐴挰㘴㥥愷ㄹ㔲㍣㔳㌳愴㜸㠰㘶㐸昱㄰捤㈰敥〵㈰扢㐴ㅢ㥡㈳㈹㤷㈰㈱㝦㐶昰㍣㐰㈲挵㈳戱㈲挹ぢ㠸搴㈱挹捦㤱㕤㑤㤲ㄷ㤱ㄳ㈶挹㘷晤㔶攴㑢㠸愸户挶敡搵戱㜶㍦㤲㘱收㔵㜸㌷㉢捥㜱昴㔶愵㉡づ搷㑡っ㤶㔸㤷㑥ㅡ㜹㍣㌸摦〳ぢ捦㘵搶㘲戰〹ㅡ㍣㍢㝢摥ㄵ愰愶昰晥慢㈹㠸㘱ㅡ㔴ぢ戰㍦㌷昵㜶㙢㘱ㄶ㐶㐲㕢〹摥㥥㕣㉦戵换㠴晣㑦挸㕦㄰㘲捦晡ㅣ扥㤵ㄸ扦㡣㐸㄰〴㑦㙡㌵戹摡ㄷ㤰㝢昲㈶㉣敢㉦㥢㜱ㄱ搲ㄹ摣㥥㠷㌵㝦ㄲ扥昷㕦戲晢〷敢㡤㐱㈸㡢〸㈵昲㔷㝥㌱愷㈳扥〴愰㤶摤ㄲ㄰愶扣散㕥㐱敥散换㉥〹搴摡㘵昷㄰敡愸㘵昷敦㠸㘰搹㍤㡣㉦捥㐴晦て〰㑦户㙥散戵戲㥤㕤㠶㘵㜶昶㜵㐳㥦昶㙥散捥昶昶昴ㄹ㔶愶挷捡㘴搶㘷㍢㔳捡㡥〲扡晣㑦㠰ㄴ㉤㈷㐵换晦㘲敡㉢㐱㡡㘵挹慦〲㜰搹敢昸㥣搲㤰晡ㅡ㥡㈳㘹攴ぢ〴㕣搷㤲㑢㌹㐵ㄳ㑡攵晦て戳㑥㈷㔸〵㈰㘸㐵㜱晤㈶㐴っ㜴愱㝣ㄱ㉢㈱㕦㈳㠴㥣搰戲㔲戳㌸㡥㐸㄰挴㌱挴㙡㜳㘹㈰㔱㔶㈴换〴慤愳㕡ㅣ㘵摢㄰㈷㑡ㅣ㐴搸㥤昸ㄶ㠰攲攳慢慦㔵昰㤱㈷愸搹昹昸扦㐰慤攵攳㜱戴挴㤰愲㙤挳昶㘱搰〷っ散摣㤰改㕡搷搹挷㈷散敢搷㠳㘷㘰㘱㕦㜷㑦捦㠶戱㡣搹㘳㡣昵㜶愷ㅥ昵敢挸㐶搴㐹㍤ㄶ愴攲㑣㍤ㅥ愴㔸㤶㝣〲愹户㠶㠱戴㥤ㄴ愳戸㝢㐹敥㔵㤲摢㔳㡡收㤴捡㙦㐱晦戲㡤昹㘷㌳晦㐹〰㈵戸㈹攴户挴㌴摡〶敦㥥摤愹㔶戱挵戵攳散㔹昵㝣㝣㉢㥥㠳㑦㐷㔱㍦㠶慢〱捦愱摥㄰扤㜸㘱㙤㔱㉤挶搱ㄴ㍦摡慦挱慡㌷搱づ㈶㔶㘱㝥戱㐵捥㕣㉥㐵扥㐶㔳愵敥戹㌶晣㥢㤵捡ㅦㄸ㜱搹慤㈸っ㍢搸晣昱㥣㘶戴搴㕦晥㤵搳㤲挰㈸㘸て㕥㌵慦㤹挹〹㕣㐷㐱戵㍤㜶戹ㅥ㕥〹挳㤴㐳㐱㍢摦㐰慦㤸㐹㔵㕣㐸㥣㌱㤳ぢ㡦㈱晣ㄸ㘶㌶㘸搱㠱㐷扥㈱ㅡ慢㜹㤷愲㜶㔱晦昷㑣扣㠱㘰㙢㜸戱㍦㥣愵散㥤㔱攷㍡㘶㈰攷慡敢㑣㙥戴㐲搲㉥搴㤷㤳㑣㥢㔶て慣㕥愷扤っ㍥㠴㡦㜰戳㜶㔱㑤㜵㜶㐸搱㐸挸搳㔰㈰㘸㉦戲㌵㘶㈵㘹㝢㔱〴㐳摡散㤵捤挸㘳搸愲㘰㈴扥㈵㜹〲㌱㠵㜹戵㌸攷㤶㝥敤愷搷㠷摦㘳㍣㜳散昸昲摦㝥昱㔳㥢〵慤慥ㄴ㍥攱挷愰㉦愱搳扡㉦㔰㕥昴ぢ挲慦㘱㔳戴搳搴〲㌹ㄳ〳㙦㠹〹摡㔵㕣㈴攲〵搶挰㐷〹搳摢㔱㤸晣ㄹ戲㌵㝣收㥤〸㜰㄰㔲㕢㤲捦攳㑢搵㤸㙤㐲ち戱っ〶戶㠸㤷㔸ㄱ㥦昰挴晥㘹戶㠹晤㌸㈸〸扤㜲ㄵ扦㐰㉢ㄸ㜵㐴慥〶㘴㠴㥦㔴戰㥦ぢ戵㤹戲㜸㡤㕦㑣㕥愵戸㝤㉡㙡㥣㠷㕣㔰㠳摢㥤愲挶戳㤵搴㌸㥦㔵戸㔳㜱㜹〹挹㍤㔰扦㄰㜹㤰愳㙤慢晢戴ㅦ〰昷愲搹昵挲㡣慦㉦㤰㜸〷㜵㐳㑢ㄸㄹ㄰愶戵散㠸ㅢ㈴㥢㘴㤶攰晥㌴㐳㥦ㅣ㔲摥㠳㥡㘷〲㌲㠴㥦㐱㝦捦㉦愸㜹㝡挴㉤㡣晤捡㜵散挴㑦搰晤敦攵㜶晢ㄱ㐵ㄶ敥㐶㡡㉣敢ㄱ〱㔹愸攴扤戹㜳晢搰㌷〰㘰敥㐳慢㝢挵㤳攸㉥ㄸ㙣㐲昶愱㐰㜰㝦〸戲〴搵㜳扤昱㍦㌶摢昸ㅦ昵ぢ㙡ㅥ〴㔱愱捦昷㈰愸攲㐷㑥㐹捣㔰戳㜸㐰㙥戲扣㙣敡㘰㜵㉢㤱㔷愷换㘶摣摦摢昸㤹搱㑥㍣㔳挱慤㍤㝥㑣改ㅦ㡣昰㝣㠵㥥㥡攰㠶㔸慡ㄴ㉢敢搶ㅥㅢ㔷挶㡤搶戰〳扦㝢㌶㡥㥦㐹戸㜸ㄹ㕤㕣っ昶㌹捥晢つ㘴ㅤ㜶㉢晥㌴㈹㕡昷愸扤〶挵㜵ㄵ㥥扡捤敢㤸愱㐷攰㝢㡤昲摡㝦㘱搶戹晥ㅥ昰㉢㜸挸㤲慤㜸挸ㄲㄵ挷挱㘲捦㔴昹㜰㐴㐹㌹㜵愹摣〲㝣昵捣㕤挹㈳〰ㅥ摥㌳慢ㅤ㠳昶㙥慣㌴㙥㜱攱㠹搱昱戱㡤㌳て晤晥愷愹㠹戳つ㐲〳搵昴㕣㍢〴㙤㠹挶㐲摡攰て挲攳㠵㜴摥㉣ㅥ㜴挷换㍦〲挷晥㠱㐷㡦㜲〸㡤㜸㐴㠶㤸㔳㝦㔲㈶昵慤〰戵㜷搱搵㔳㍥㔶㜷捡摢㔹㝤〷㐰っ扦㜸㤸㤹昶㌰㜲㉡愶㉤愸㡣㌹昵㈰愴愸攱搴昲扣〴ㄱ㔸攷㔴㘹㉡扤㔳愵〵㤵㤹ㅡ摡㉥㐴㤲挱捦㔳摢㡥㜰㔳㜶愲攲换挱㘰㕥㕥户㙡㠶晥㝢㠰慢㕥散〹㌵㐵搲晦㔲㘶捤搰㕦㔰て㜲㈰愳㜷ㅥ摢昲㙡昷搵晤㠲晡㡡㤴㤵㈳〰慣挶㑦㡡ち㐶つ㘷ㄴㄱっ㡦慡㐵愵昷慢戴愰㔲攱昰㈴㠷ㄷㄵて搴ㅤ捥ㄵ㐴愰扥昳㠶㐳敤昸㍥㘶㔵っ㠷摡㐶昵㝥ㄵ摢昱㝢搷㈸㐷㈷㉤攴挰㕤攸改散㙡搴ㄵ㤴㔰戶㈱㍦攰㐷㤸㐸㔲㑥ㄸ愱㙤ㄶㄱ攴㌲〷㈵搳捣㈶㜳昱ㅦ㤱〷晣〸ㄳ㠲㡣㔴晢捥㍤㈰〶㜷攱捤㐴ㄹ㐳慥㐶㥥㠶て戹ㄵ敥㠴㡡ㅢㄳ㜶㈷ぢ扣愱攳晡㑤ㄴ戶ㄶ㈷扤㕦㜷改〵扥㤷㉡㉥昱㜱摢换㌸㑢换㌹㘵摣搶㜲㤶慡戳捡㝢敤挲㥦慡ㄱ愵㝤愶搱ㄵ攱ㄲ㠵て㍥㤳搵㤱㜳㘷摦て㠳〱㜲戸㜱㜱搲㠸㜱敦挵㜹〶攴㈰慦㠵㉣挷㔴㔲㔰㝥ㄵ㤹戳㠸〸㡡㉥晥㈳㤲晥㐳㐶昸㐹㔲㑣ㄹ㠹㜳戹ぢ㡡愷㈲晡㕤㤵㐴㍦㐸ㅣ㑡㉡〹㉦挷〱扣敥捡㌱慦㍢捡攷ㄶ㘲攴〰〴㐵ㄳ晦ㄱ㜹挸㡦㌰㤱愴㕣㌲攲㜵愷〴㠶㌸挷〱㠲㤰愲攰愸挵㤱㐷〴㕢慤ㄲㄲ㤴捡挰㜲㈱㘶敡㐰㠰㔵㔴㔸㐹㑡挶攵㈸㠸㑥㠹捣㠱散㠱〳扦㐹㌶戴㥤摥㜰挵㤶收㍢㝦晡户捦摦㜲攲慡㑤晦晣扢扢敦㍥昱昳㕢㥥晡摤㈳㘳㥢扥㝤摦㝤㡦扤昷㥥愷㥥㕦㙡㝤㈶晡昵摦散晣捣㜵㕤㠷慦扢挶摡㝦攱昶敢慥㍣㜴㘹搷摥㈵敤戱㔸㘳攳㍢㤷㝤攷㙤攷愷㍥㝣捤㌷挴昱㘷㔷ㄶ㌵ㄲ昷㈴㔸〳慣㠵慥㥦ㄲ敡挲㐱敡搳慤㙡戶攴㤹愲挹㌵㠸戴挴㤲㘴挹㕢㌹㕢㐱摥㜲挶搲〶㄰㡡愳㤸㔸㌵愳挸㔹㌵㈸ㄷㄱ㌰㡡晣㔲搲㜳㤳㉦㍤〳愸ㄲ㠷㐱㐵ㄶ愹㠲㡦㠶ち搴㡣搹㙥攵㘴〵攷愸搰㙦〸愱慢戱㠴㠷㈱搸扢㐲晦愳㙡昴愶晦〳戶㠳㑡㥦</t>
  </si>
  <si>
    <t>CB_Block_7.0.0.0:1</t>
  </si>
  <si>
    <t>㜸〱敤㝤〷㤸ㅣ挵戵敥搴㠶搶搶㈸㙣㉢㤲㘱㈵戴㈴〹戱戳㜹〵〲慤㜶㤵㐰〹㈵㄰㈰㔶ㄳ㝡愴㤵㌶㠸摤㔵㈲〹㐴〶ㅢ㌰㤷㥣挱㌶搷㘰愲挰〲㘳戲ㄱ㈶ㄹ〳〶〳〶〴〶㡣ㄱ㌶昱㥡㉣攰晤晦改敥㤹㥥㥥㥥ㅤ㤹ぢ摦攳㝢摦㙢捤ㅥ昵〹㜵慡敡慦敡敡敡慡㌳搳㈱ㄵち㠵扥挵挱晦㜹ㄴ昱㘴挷㌹㙢扡㝢慣昶㌱㑤㥤㙤㙤㔶扣愷戵戳愳㝢㑣㘳㔷㔷㜴捤戴搶敥㥥㐲ㄸㄸ㉤慤搰㜷ㄷ户㜴户ㅥ㙤㤵戴慣戴扡扡㘱㔴ㅣち㤵㤴攸〲攸户㜳晥㑣㤷搱㑣愵㡢㐸㘰ㄵ搲〶㐹ㅦ㤲ㄲㄲ㑤ㄲ㈶改㑢搲㡦愴㍦挹〰㤲㔲ㄲ㤳㘴㈰挹㈰㤲挱㈴㐳㐸㠶㤲っ㈳搹㠶㘴㕢ㄲ收慦户㈷搹〱愴摦㡥㈰㜳㥢㈶捣㡣㉤㐵㙤收昴㜴㜶㔹愳换收摢㘵ㅥㄷ㠹㡣㠹㡣愹慣㙡㠸㡣愹ㄸ㕤搶戴愲慤㘷㐵㤷㌵慥挳㕡搱搳ㄵ㙤ㅢ㕤㌶㙢㐵慣慤㌵㝥㤰戵㘶㙥攷㌲慢㘳㥣ㄵ慢愸㡡㐵慢敢㈳搵㌵㌵挹㠶㠶晡㝥㍢挱昳㡣愶〹戳扡慣㘴昷昷攵㜳㘷晡㥣搹㌴㘱捣っ慢攷晢昲戹ぢ㝣挲㘵㜳㘷㝢戴戵攳㝢㜲㕡捣㌶慤㘹戶攲慤㙣㝣换敡㙡敤㔸㍣〶挵捥〰ㅡ㕣摤㤸挶敥敥ㄵ敤换搹㡦㥡慣戶戶搹㔶㔲ㅡ扤扤戹扢㘷㔶戴慢扤扢㕦㍢昱戳扡慣㡥戸搵㍤愰㝤攲敡戸搵收ㄸ㜶㤷戴捦㡦㜶捤㠸戶㕢㐵㍣㈹㙤户摢㜰㙡挲敡攸㘹敤㔹搳扦㝤㕥户㌵㍢摡戱搸愲㐹㜱晢攴ㄵ慤〹㔵㔴㠴㑦愸㜰昷愰㤲㐹㐳愱㍣敤㑤㑢愲㕤㍤挲戱〹㈳㐱戶㥥敥㈲戵挸㈸ㄷ扢㔴㤹㉦ㄵ摢㙣㑥㙢晢㐱㔶㔷㠷搵挶㑣搸㤲愳㝣㐶〲㤰摤づ㈹愴摣敡戰㤵㔴㕦攷攲㘳㕤㤸㡢㔱〶㔲搶扣挰敡㥥搱㌹㝡㔶㔷㘷㙣㕣挵㤸㡡捡扡捣㑦㠳ㅥづ㉢㍤㠲昶扢㠲昴㌹愴戵愳㝢㙣晤㔸㍤㤲攲㜲㄰㔵昴㔷㕣收㕥攷扣搴ち㕡愲〵㉤戱㠲㤶㜸㐱㑢愲愰挵㉡㘸㐹ㄶ戴㉣㉥㘸㔹㔲搰搲㕡搰戲戴愰㘵ㄹ㙣摣愳愴㑦㥦〲攷愸㝡㜴攰扡㝢慥戹㙦捡㌵昷㕥扦攵挸昳摦㉣㔰扣戲㘵㘰搸ㅤ㈷昹ぢ扢〷慣昴㥥㈰挶㕥㈰㈵㔲搸㐸挳㔸㍤㡡昲搱㈰㑡晤ㄹ愵㘵㠹㝦㍡愳敦摥慢㐷㝦㍣攱㤴㔳捤㘹㙦㌶晥昲㜱挵昱㐳戲ㅡ㠳㤳晣㔹敤㐳㤷ㄵ㈰㐶〴挴挹慡㝡慣慥愴扣ち㐴愹㈷㥤慣㙥摦搴㔴晦捥搰ㄹ㡤㌷㕤㌱㜷搳㌵晢晥敥㜸挵㔱㑡戲慡挱㐹晥慣㙡改戲づ挴愸〷㜱戲慡ㄸ慢ㅢ㈸ㅦぢ愲搴㐶㈷慢挷慢攳换て㝢㝡挸昸昳㕦㕣㌹㉦戹㘹捥㔰挵戱㔰戲摡て㈷昹戳ㅡ㐷㤷晢㠳ㄸ〷㠰搸慤㕤㌷㔶㡦愷戸ㄱ㐴愹晢㥣㥣摡㡡ㅦ㍤㙥昳㑤扦㙣扣攱搰㈱㙦慣摦㘷昹戹㡡搷㥥攴搴㠴㤳晣㌹㌵搳攵㐴㄰㘳ㄲ㠸㔳愹慡戱㝡㌲攵㔳㐰㤴扡搳挹㙡搹㤷㘳慦㉡扣㝣敡攴㕢㉦晦挳挷晦㜸㝦敤㐲挵㘱㕤戲㍡㄰㈷昹戳㍡㠸㉥愷㠱ㄸ搳㐱㥣慣㈲㘳昵っ捡㘷㠲㈸㜵慢㤳搵晡捡㉤㥢㌶昴㤴ㅤ昴ㄳ戳㙣昴㔷㔶昳〸挵㥢㠷㘴㜵㌰㑥昲㘷㌵㥢㉥攷㠰ㄸ㜳㐱㙣晣搰㈹收㔱㍣ㅦ㐴愹敢㥤㥣づ㜹攱挴愳㝥戹㜴敡攴㌳扡㕦㑥㥥㔵晥攸㌹慡㉦搴㤲搳愱㌸挹㥦搳〲扡㍣っ挴㌸ㅣ挴捥〹㍤晤〸㡡ㄷ㠲㈸㜵慤㤳㔳㜷搷挲昹㕦扣㌳㜵敡攵愷㥥㕣㌵攸戰㑤㑢ㄵ㙦㠳㤲㔳ぢ㑥昶㙥㥥搰摡搱搹摥㡡扢搲摣㉥搰敥㜱㤵ㄵ扤っ〷㡢㤰㐴㐷㐱㡣ㄸ㐸㤸㔷㔸㔹㙢㐷㔹㘵㠵㡥㔳㤳〰㔱敡㌲㈷攷つ㕦㙦扥㙥攵摦㥦㥦㜴摤戹㠷㕥昶摥㈷㕦㥥愰㜸敦㤵㥣㤳㌸挹㕦挷挵㜴戹〴挴㘸〵㜱ㅡ慥㜲慣㕥㑡昹㌲㄰愵捥㜷戲ㅡ晢敡㠶敡㍦晦改攵ㄹ㤷ㅥ㍦㘶昷慢挶㝥戹扥㤸㜷昸慡愰㌱搲㍦晣㑥挲㙤㍢ㅥ敤敥㜱敥っ扣㘰扥摦ㅢ㐷晥晢挶愴慥昸て㝦摦㐰㈶摦换㝤㐳户ㄳ晤づ㄰愳ㄳ㘴挰㡣ㄵ敤㌱慢慢慣㌳㔹戶ち㥤㐱㉦愷昶㈸㄰愵捥㜶摡收㡥㍢㝥㕦昷改昶㜷㌶㕤㙥戶㤶敤㜶晦㤸户ㄴ㈷㕥搲つ扡㜱㤲扦ㅢ昴搰攵ち㄰㘳㈵㠸摤搵㌱㔲慣愲㜸㌵㠸㔲愷㌹㌹敤晤摦㈷ㄶ㍤戸捤捤攳㌷㍣ㄱ㌹昱散㘹〵㈵㡡戳㍢昶〴㝤㌴挹㌱㈰挶戱㈰〵㑤昵晡㌸㑡㡥〷㔱敡㐴㈷昹捥㈷敡攸㠵〳㈷捣㔸昷㘹㐹昷㘷ㅦ㥣㜵㤹攲扣㔰ち㝡〲㑥昲ㄷ昴㐴㔸改㜵㈰挶㐹㈰㜶㝦慤挴㐰㝤㌲攵愷㠰㈸㜵戴㤳搵挵㈷㝣㔲晤慢つ〳挶晦㘶慦ㄷ愳户㕥晥搲㐷㡡戳㑦㈹改㘹㌴㍥ㅤ挴㌸〳愴戰愹慡㔶㥦㐹搱㔹㈰㑡昵㌸改攳搷㜷㥥摣敦慡㔱㑤晦㜵散㜹户ㅤ㜴敦攳㕢ㄴ㈷慥㔲搴㥦攲㈴㝦㔱捦愶换㜳㐰㡣㜳㐱㥣愲㘲㑣晣ㄹ攵攷㠱㈸搵敥㘴㜵㐲捦㌵攵㕦ㅦ戶挳捣ㄳ攷㝥昲㡡㥥昱敥㑡挵改戱ㄴ昵㝣ㅡ㕦〰㘲㕣㐸ㄱ〶㠳づ捣搵摣〱攱㈲㙡㉦〶㔱㙡戱攳敡㤹愱搳㡦慣㝢攷扤〳㌷㝣㝢㔰挱㌳晦㔸昲㉦㌵ㄴ㙡㈹昵愵㌸挹㕦敡换攸昲㜲㄰攳ち㤰㈲㡥㍥晡㑡捡慥〲㔱㙡㤱㤳捤㝥㉢㉥㝡㜶搴㑥晢捥㍣攷攸捤挹㍤㡥㥤戹㕥つ㠳㕡戲戹〶㈷昹戳戹㤶㉥㝦づ㘲晣〲挴敥㜰㌵㘳昵㉦㈹扥づ㐴愹〵㑥㑥㜷㝦㍤㙥㐸挵攲扡㐹ㄷ㕦昸昸攰㐹愷㙣㌰ㄴ㥦ㄵ㈴愷㕦攱㈴㝦㑥搷搳攵つ㈰挶慦㐱㥣ㄱづ搳慢ㅢ㈹扦〹㐴愹搹㑥㔶摦㍣搷㌴昴㥤挷㜴攳㑤挷慣ㅤ㜶挴㘹㌷ㅥ慥戶㠵㕡戲扡〵㈷昹戳扡㤵㉥㙦〳㌱搶㠳搸㤵慡ㅤ慢㙦愷昸づ㄰愵づ㜲㜲敡㥣戲晢づㄷ㔵づ㙢晡搵愰㈹扦搸晦摤ぢ㥦㔰㝣散㤱㥣㌶攰㈴㝦㑥㜷搲攵㕤㈰挶㙦㐱㥣㑡〱扦扢㈹晦ㅤ㠸㔲捤㑥㔶㠷㈵㕦ㅡ㤷㔴攳挶摦㝤收㠶摤㐷㕤㕤昱愲摡ㅥ㙡挹敡㕥㥣攴捦敡㍥扡扣ㅦ挴㜸〰挴挹ちㄳ㤶〷挱改㠷㐰㤴ㅡ攷㘴㌵摦晡戸捦搸㡦㤷ㅣ昸㤳搵㥢㝥愷㍥扢晤㔲戵〳搴㤲搵挳㌸挹㥦搵㐶扡㝣〴挴昸〳㠸㡤ㅦ敥㐵㡦㔲晣ㄸ㠸㔲戵㑥㑥昷敡㠶挷㘶㝥昶攴戴扢扦扤改攳㠷ㄳ㠳晡昶㝢〲敡㠳㥤改㜷㜳㔷ㄴ攳攴攲昴戳㔲攵ㄸ捣扢户收㈱ㄱ捦㠸挹㥡㘴㕤㌲ㄲ㐹搴㔴㐴慢愲挵挳攱㜶㙢㥦㐶㌸㄰昶㑢攲㠲㐹㜴慥㤲挷㤳ㅤ㈷㐴扢慤昴㕤㘷㤴愳㥢搰戹愲㈳搱扤㐳戰㜲㑥㑦戴挷摡摥慦㑢㍢挹㑡㌶〷て㙦㔶户攴户戳㍦搹晣㘸摢ち慢㜱㜵慢慤摥挹愷挶愳㕢㘷㉣户㜶㔲㤷㜵㔴㑡㥢㔵愲㐶慣㉤慣ㄴ摦㔹戵戴㔵㜶戹捡㥡㤶㜴㜶㕢ㅤ㔲扣㔱敤戳㕡攳换慣慥㌹ㄶ㔷㈶慣㠴㔴㜵㈸㔵捥昳攳愸㤹ㅤ愸㈸㥥〸ㄳ㈳扣搲攴挴搵㍤㔶㐷挲㑡愰扣换慤慥㥥㌵㜳愳戱㌶㙢㔸㠶㠹㥤㈷ㄴ摢㘵㠸㈷㜵挶㔷㜴㌷㜵㜶昴㜴㜵戶㘵㙡ㅡㄳ㉢愳㜸㘶㑤㑣敦㑣㔸㜸攴㉣攲ㄱ㔲愱挲㐲愵㐲㝢〵捤㘹攸户㝢㡣㌴㠴愷㠹㜷㐲㥢㙦㥢搹敤挶捣㐶敤㔰㡢㌶㡢㝤戲㘰㘴ㅥ㘷攲㤷㙥昶捣㙤攸愹ㄳ㤷㜱㘸扤㐷㙥㙢㈹㘳慡攵㝥㔸攳㠲㠲挱㑥敤㈷慥挴㜳晤㤴㘸㐷愲捤敡敡㜵ㄱ㑡戱㐴晡㐹㤰攲㉡㕣捤㌹搱㉢㠲㠵㕡慤搶ㄴ慦㙡㑤昴㉣㌱㤶㔸慤㡢㤷㜰㥡㠲㠵慡㤲ㄲ㐲㥢㜵攸愷㈰搲㝦㈲㜹ㅡ㈴ㅣづㄹ捦搰挸〸敢㘷㙤扥㜸〴晥晦捦㔷っち㤰㑡换ち〵㤶㤳扡㡢摢㌱㥦敤㉥㉣っ慡攵㤴㘸昷㤲ㅥ㜶捦摥㤵昴昷㘷㤲攷㐰㡡㐷㠲攴㕤㤰攰㠴慥㠸敢㉥晤摢㥢慤㘴ㄴ慢㕤㜲㜵慢㘸㜱扢扤㠰搲㙣㜵挷㌵㔷㕡愶攲㕡㔹㙤攰っㄷ㝦扦㜶昶㝥㙢㜵㑦㜳戴㈷摡愷ㅤ㙢㌶㘸㈵つ愳㔱㤲捡㍥㘳捡晥㈲㜳㔳㠷ㅤづㅥ㑣㌹昵㜸改㉢〲摢ㄳ㉥ㅣ㕣㉦愱㐲㠷昶㕥〹㤴㥤戳㘳挳摦搱㌳搷㕥戰㈴㤴㤸㙣㜵捣㕤戳摣敡愶㜹㠹搱㉢㤴晥换㡢捥㘶挶㘳昳㝡㕡摢扡挷愰愴㤳扢㍡㔷㉣晦㍥晤搰㤷㝥ㅥ挴㍤㡡昷㐲㉦摥晡㍡〱慥㔰㥦㤵㙣㥢㤶㤶㔰〹扤㔱愲㜷㈵㘱㙦㠵戳㙦昱㥦ㅣ晡㈵晣ㄷ敥㑤㔷㕣づ㡢晦㘴㥤慡ㄸ昶晤摡㠱搰摣㉥㑢㔶摥㑡㠴〱摡晤摢て改散㕡ㄶ敢散㕣挶晥㌴㐰戸敥㈵㤶搵挳搵慣扥捥敡㥤慣搲㈹㔵㔸㤸戱ㅡ攵㔹昶摡〵晥㡤㔷㐱晡㌷戶戵㤵戹ㅥ扢㡤㑤㄰ㄵ㘲㕤捤㜸つ㈷㠳敡慡㉡昶慥㙡㠹挷㕡搰㍡㙤㘳㔶户㜵慦㔶㘵愸㌷ㄷ㡤〶て㉤慥搹㝣敥摦㈷㥣昱挵慣〷㥦㕢戲㜱愹摡挵㔱㘴㉤㕣敤〱㑦扣㍦敢㌷㐰搴㑥㌰攳㜸㠲昳捣㐳扦〵㕥晦㥤攴㙤㄰㡣ち㠲㌳〶㠵㜷㙣㔶敤㠹晦㌹㌰攸捤㈴敦㠲愸㔱㈰扣㉣昵㍦㐱摣㐳つ㠱㝦戶戶戴搸㕥㄰㘷户搸〷㤰㠶㜵㉦㍡㌵ㅡㄶ㙣㌵㑤㤴㌴㜱搱挴㐴㠵攱㌸㄰〰敤㈸戲㤶搳昶㐱㌲〱攰㜳愶敦〳戳㘰〰扥㘴ㅥ㕦㤱㙣〱昱〰昰㡤捤慡ち晣㉦〰㄰㍤捤づ愹㉡㜱㈶〰昰晡㜶て昵捤㌷ㅥ〰㈲㄰㘷〳㔰っ晢戰敥㐵愷慡㤰㉥〸㠰㝦挳㜹㈰〰晦攳㈸戲ㄶ昹㙡攱㐹〰ㄸ挰㈲㝦〴戳㘰〰㑣愸昵㐰㤲㐱㈰ㅥ〰㠶搸慣慡㠳㈳〱㘰㈸㡤㠶㠱愸〶㠸〴㠰㙤挰戹㠷㝡挷ぢ㐰㍤挴搹〰散㐰㥦扡ㄷ㥤ㅡ㡢㜴㐱〰㙣捡〵挰慢㡥㈲㙢改㜱ㅣ㍣つ㘷㈹㐶戲挸㉦攷〴㘰㌷愸昵敥㈴㝢㠰㜸〰搸换㘶搵晥㜰㈲〰㡣愲搱㘸㄰㌵ㅥ㈲〱㘰㙦㜰敥愱㥥昵〲㜰〰挴搹〰㐴攸㔳昷愲㔳㡤㐸ㄷ〴挰愳戹〰昸㠳愳挸㕡ㄱ㙤㠶愷攱㉣挵㔸㘴慡㌶收〴㘰㍦愸昵㌸㤲晤㐱㍣〰㡣户㔹㌵ㄱ㑥〴㠰㐶ㅡ㑤〰㔱㤳㈱ㄲ〰㥡挰戹㠷扡挷ぢ挰㈴㠸戳〱㤸㑣㥦扡ㄷ㥤㥡㠲㜴㐱〰慣捦〵挰㙤㡥㈲㙢㥤昶㈰㜸ㅡ捥㔲捣㘲㤱㙦挹〹挰㙣愸昵ㅣ㤲戹㈰ㅥ〰收摢慣㥡〶㈷〲挰㈱㌴㍡ㄴ㐴捤㠰㐸〰㔸〰捥㍤搴㜵㕥〰愶㐳㥣つ挰㐲晡搴扤攸搴㑣愴ぢ〲攰昲㕣〰㕣收㈸戲㔶㡦㘷挳搳㜰㤶㈲挹㈲㕦㤲ㄳ㠰㈵㔰敢㔶㤲愵㈰ㅥ〰摡㙣㔶捤㠱ㄳ〱愰㥤㐶ㅤ㈰㙡ㅥ㐴〲㐰㈷㌸昷㔰攷㝡〱㤸ぢ㜱㌶〰摤昴愹㝢搱愹昹㐸ㄷ〴挰愹戹〰㌸挵㔱㘴㉤㙡㉦㠰愷攱㉣挵戱㉣昲㐹㌹〱㌸ㅥ㙡扤㤶攴〴㄰て〰敢㙣㔶ㅤ〶㈷〲挰㐹㌴㍡ㄹ㐴㜱愹㕢〰㌸〵㥣㝢愸愳扤〰ㅣづ㜱㌶〰㘷搰愷敥㐵愷ㄶ㈲㕤㄰〰换㜳〱搰改㈸戲搶摡ㄷ挱搳㜰㤶攲㍣ㄶ戹㍤㈷〰攷㐳慤㉦㈰戹㄰挴〳挰挵㌶慢愲㜰㈲〰㕣㐲愳㑢㐱㔴ㅣ㈲〱攰㌲㜰敥愱ㄲㅥ〰㡣㉢愰昱㉥搲㘷㑤攲慥愲㠱愶㔹㌶㑥愲㔳〹㜸づ挲攲戰㕣㔸㉣㜰ㄴ㔹慢晦㡢攱㘹㌸晥昴慦㤰㥤㍡㈴㈷ㄶ㌷戰㌴扦㈶戹ㄱ挴㠳挵捤㌶慢㤶挰㠹㘰㜱ぢ㡤㙥〵㔱㑢㈱ㄲ㉣㙥〳攷ㅥ㙡㠶〷ぢ摤ち㜱㜶㈵㝦㐳㥦扤改搴㌲愴ぢ〲愰㌹ㄷ〰㑤㡥㈲㙢㑦愲ㅤ㥥㝡㔹戰挹搸〶ㄸ〲摢㡣〵㥢㝥挹㐹慤㙤㍤㔶㤷㍣㤳㤷㈶昱㥦扤㐱㉥㝣㝦慥㐳㜴㐵攳昶搶昳㤰㘴ㄳ㤶㈲戰㈳摦戳㈶扤㌸㤳戵ㄴ㘲慦ㄴ晣晦〵㥦ㅦ摤㠲㡦㉣昷㘴㉣晡昴戲愰㠲㑥攳㕢昲改摤搸搳㠹㜶㐲ㄷぢ㝣㍣㤳㉥㌵〶㥥㌳㍢ㄹ敤晤捦㤲ㄲ㜶㤰戲昷㜶㐲㕡㔷攴㕥〸㘲㘷捦敥愴㑣㤴㜳搱攵〹㈸晦晦㤲㤵㍦㙥捡㕥戲扡㡦㈳攱晤㈴て㤰㍣㐸昲㄰㠸ㅡ攷っ戳㉤㘰昸㈴戱㕢㐱㈸㜴づ捥㐳晡㘱摡㙣㈴㜹〴挴㌳捣㍥ち搶㜸っ愴搴摤ㅢ㉤戳扢㔸㔸愹づ愴㤴愱昷㜱㈶㝣〲愴摦㤳㈰㌳愶㔸㙤㔸晥晣扥㘲㤵㡡㤷㈳㥢摥ㄷ㙣搰㝦〶挱㘸㔸晢㥣㌵ㅤ昱㈵㕤㥤ㅤ㠸ㄸ攳㍡㔲㘳ㅣ挱㍥摤㉡㙡戴㑦敢㙣㕡搱㘳戴㑦㘹挵㝦晤摡㘷㕢换慤㘸㑦ㄳ㤶户戱㐸㌵つ晢扤戲〴㌵㌵戱晡晦收ㄲ㔵愸〸㔵〸㈹〰攸慥㔲㈹晦搵㙢㉦ㄶ㌹昰㡥㘹敥㐴攰㤸㈵㌱㜳㠴摤㌰戰摣昸㈳㕣㠳ち改㍦愲㜴㔷㝤㜴挳扥攵㔷摣昲慤昳晦㕡慣〱挸㘱㍣〵愵㝦摦㌸㙢㘶昲㌴㡣挲㥡愶搹㌷㙤搱愹愳㠰㕤敡挶㙣㍣て换㐲昴ち㝢挱㘲捦㕣㌷攷㍤ㅣ㐵搶愶㜴て扣つ挷㥦㝥〹㡥搴㙥捥㘵〳㐱收愱㕦㘶㠹㕥㈱㜹ㄵ挴㜳搹扣㘶戳㙡〵ㄲ挸㈵昲㍡㡤晥〶愲㔶㐱㈴戳㤳㌷挰戹㠷摡〹㜹愴㔶㙣㔶㐲㥣㕤搱户改㔳昷愲㔳慢㤱㉥〵㠲㘷挵㘶㜰㉥〰〶㌹㡡慣扤昲愳攱㠹㌳ㄴ晤〱换晤㈱挹㐷㈴ㅦ㤳晣て㠸敡㤷ㄳ㤴㑦㘸昳㈹挹㘷㈰ㅥ㔰扥〰㙢㝣〹搲慦㜱㐵㑦㘷㤹㜳㠳挰㐰㜲っ㜲ㄲ㤴扥㘲慡㉤㈰敡㌸㠸㜸攱㠷昴搷㘰㜳昵ㅥ捤つ晣㙣愴㐲ㄸ搷挲扤改搴昱㐸㤷㐶㡡摤挵敥㉡㕦㝣㥤㘳㘹攷㜳㐷㤱ㄵㄶ㜰㈲㍣つ㘷㈹ㄸ㤴慡㍥㠵㔹昰搲㑥㕦愸㜵㍦㤲晥㉣㕤㝡㜱慦搴㘶搵㍡㌸ㄹ㐱㐷っ㘸搵〳㐱搴挹㘰愵慢っ〲攷ㅥ敡㍤攴㤱敡㉡㈷㐱㥣つ挰㌰搸㠷㜵㉦㍡㜵ち搲愵〱㐸㉦敥扤㤹ぢ㠰㌷ㅣ㐵㔶戰〲㘳ㄴ愴慢散挲㜲㤷㤱っ㈷ㄹ㐱戲㉢㠸㝡挵〱攵㙥挰㝣㌷慣搳户㥤㜲摡㤰搵扢㠳㜸㐰搹ㄳ慣戱ㄷ㠸扦慢㥣㡥昴㈳昰愷㐷㐱愹㐷㠳愸㌳挱摡㕤㘵㙦戰戹扡㡡㌱〶捡㐲㐶㔰㘴㡤㉥ㄵ搰㠴㌵昵㌹㜴敡㉣㘴㤱㐶㉢摤㕤ㅥ换㠵搶愳㡥㈲㉢㌴攳㙣㜸㤲敥搲㠰散搴㈳づ㌲㄰㘶ㅥ㝡㕦㤶㘶㍦㤲㜱㈰ㅥ㘴づ戰㔹㜵づㄲ㡣挰㥦ㅥ㑦愳㐶㄰昵㌳戰搲㕤㈶㠰㜳て㜵㉦昲㐸㜵㤷㜳㈱捥慥攴㈴搸㠷㜵㉦㍡㜵ㅥ搲愵〱㐸㜷㤷摢㜳〱戰摥㔱㘴〵㡣㥣て㑦搲㕤㘶戲摣戳㐸づ㈶㤹㑤㌲〷㐴摤攸㠰昲ぢ㜴ㄷ慥㠵愶扢换㍣摡捣㈷㌹〴挴〳捡〲戰挶㘱㈰晥敥㜲〱㜲ㅢ挱㍡ㅦづ愵㍥〲㐴㕤〴搶敥㉥ぢ挱收散㉥㐷㐲改㡦㘲挹敡㌹㡢㘰ㄴ搶㌴捤〶㔵㜴敡㘲攴㤶〶㉥摤㜳㉥挹〵摣挵㡥㈲㉢㍣收㌲㜸㤲㥥搳㡡散搴㠵づ㐸㄰㘶ㅥ㝡ㄹ㑢搳㐶搲づ攲〱愹搳㘶ㄵ㘳㘶㐶攰㑦㉦愷搱㔱㈰敡㑡戰搲㜳扡挰戹㠷晡㈹昲㜰㝢㡥搱〳㡤ㅤ㘴㤳㠵挲㑡愸挲㥡〶搹㈸㠸㑥㕤〵㥦㘹ㄴ搲摤攷愴㕣㈸慣㜳ㄴ㔹搱㍢搷挲㤳愰戰ㄶ搹愹ㄳ㜲愲㜰㈲㑢戳㡥攴㈴㄰てち愷搸慣晡㌹ㅣ㡤挰㥦㍥㤵㐶愷㠱愸㕦㠲ㄵㄴ㑥〷攷ㅥ㙡㤵〷〵晤ぢ㠸戳㉢昹ㄳ搸㠷㝢搳愹敢㤰㉥〸㠰昶㕣〰戴㌹㡡慣愰愲敢攱㐹〰戸㠰㐵㕥㥡ㄳ㠰㡢愰搶ㄷ㤳㕣挲搲愵敦㌷㤷搹慣扡〱㡥㐶戰㍡㤷搳攸ち㄰挵㐸㈳〱攰㑡㜰敥愱愲㕥〰㝥つ㜱㌶〰搷挲㍥慣㝢搱愹㥢㤰㉥〸㠰㐳㜲〱㌰摦㔱㘴㠵㍡摤ち㑦〲挰慦㔹攴戹㌹〱戸〹㙡㝤㌳挹㉤㉣㕤ㅡ㠰摢㙣㔶摤〶㐷㈳㔸㥤昵㌴扡ㅤ㐴㌱〰㑡〰戸〳㥣㝢愸㠳扣〰慣㠷㌸ㅢ㠰扢㘰ㅦ搶扤攸搴ㅤ㐸ㄷ〴㐰㘳㉥〰挶㍢㡡慣〸慣㍢攱㐹〰㜸㤰㐵摥㍦㈷〰扦㠷㕡㍦㑣戲㤱愵㑢〳昰〷㥢㔵㜷挱搱〸㔶攷㔱ㅡ㍤〶愲㜸㝢ㄶ〰ㅥ〷攷ㅥ慡挶ぢ〰攳戸戲〱㜸ち昶㘱摤㡢㑥晤づ改㠲〰ㄸ㤵ぢ㠰扤ㅣ㐵㔶㕣搸㝤昰㈴〰扣挰㈲敦㤱ㄳ㠰㤷愰搶㝦㈵㜹㤹愵㑢〳昰慡捤慡晢攱㘸〴慢戳㠹㐶慦㠱愸〷挱ち〰慦㠳㜳て戵㡢ㄷ㠰〷㈰捥〶攰㉤搸㠷㜵㉦㍡昵㄰搲〵〱㌰㌴ㄷ〰㐳ㅣ挵㝣㝦戴摡㐶㜸ㄲ〰摥㘳㤱〷攵〴攰〳愸昵㠷㈴ㅦ㠱㜸〰昸ㅦ㥢㔵㡦挰搱〸晣改㝦搳攸ㄳ㄰昵㈸㔸〱攰㔳㜰敥愱戴〷〰攳㜳㘸㔲㌱㙦㔹㜷㠳㉦愱つ㙢摡㘴㠳㈴㍡昵ㄸ摣〶〱昱敤㤶ㅣ㤳敦㙦ㅣ㠵㍦㤸慥㤸挱㌹晦㐱㄰㔴㕦㤸敢攴晣㔶㙢ㄵ愳㌶〶㈴昱挵㥥愶ㄵ摤㍤㥤ㄲ㘲搲㍦搹摣㌹愳戳愷戹戵㝢㜹㕢㜴捤攰愴㜳㜲挸ㄲ慢〳〱㘰㕤㠸〳昳挹㍡㤷㉦户ㄲ㍡㌹愷㜳㐵㔷摣㥡摡晣㘳〸㄰㤳昶㐲搰㠳㔲愱〲㠵攳扢挵㍣㠵㤰ㄲ扤〵㐷愸㤸㤱㑡晥搰ㄵ捦㍡㕦㝡㐹搹㠴㘱㘹ㅡ搱戹慤㍤㙤㔶摦愴攸攵扣㈴〹ㄴㄱ㔵㤷攸㤳㥣扢〴㈱ㅤ捤晤㤳㤳扢㕡ㄳ㙤慤ㅤㄶㅢ〳换搴晣戶搴㌴㙢㌱㈲攸㘶㜵㜶户昲㥢㕣晤㤳㜳扢愲ㅤ摤换ㄹっㄴ㕦㌳㈸㠳㤳㈵㥢攲㈴扥戰搰㡤㙣愴ㄵ㜹㕥㥡㥣戳愴㜳ㄵ扥㔴戸愲扤㘳㜲㜴㜹昷㡦愲㔵㤴戴ぢ㠹㌴㡤㉡㔰〵〵慡〴㈱改摦戱㝤㡣挲挲㔰㘸㌰扥慤戵昷㡣捥㌲昴搳㥥慥搶搸ち〲㈶昹㔴㠲ㄶ㤱㐸ㅢ㠶㡡晦㠴戳㕥㤶㙡戹㘰敢挴㌵㌲㘶㡦㘵捤昸捥㐳㘰昸㔸敡㥢㥡㕣愴搵㐵㈸㑥㍦㝥㔵敦挰挹昳愶愶愳㔹晦㔷㕦㝢㉣㝥ㅡ㥥晤ぢ㘰晥㥥㤷ちㅥㅣち攳〱㜶ㄷ愲㡣㍤ち㔷㈶㝡〲㌹㝦户っ㈷挵㠶㍤㜴㐰晡㜴ㄲ攲捦晡㈵愷㐵㘳㔶ㅢ㤶㍡摢愳㍤〳㙣㠶换搶敤昸㉥㡣愳㙢敡㙣㙦㡦戲换戱扢捥㠹㐷摢慣㤲㈴㤷㌳愶户㜶攸㈴㠸昴㑢㐷ㄴ㕤つ㔱㜴戵㠸晡㈵㘷㌳㥣㔶捥改慢㜳㜱戴慢戵㘷㐹㝢㙢扣㠴っ㐳㕥㝦ㄴ㝤ㄵ户㠰㈲㠰改ㅥ敥㔸攲㕦㠰戵㤷㈲搱摣㘳戰ㅣ㑣攸搸晣攸搱〵捡挰㍦昵ㅤ愳㉤㌱昲挸㑤㐳昷㠱户㘲摥㠰㌸ㄴ挹昱攱户敥挹㕡㥣挸攰愴㥥愵〱晥㜴〹捣㜹挲扦㈲挶㉢昶ㅡ㡡搷〷〶攱㘹㥤搱挴㈴㙣㤲㜵㜶昵㜱扥愶㕢㠲愶攵㔰搳㘵㌲㌸戲〹昱戶㠸攳㕤搹㥡戰扡㑡㈸㤸㠳㐵攵㈲㠶㔵ㅡ㜶ㅢ昲㘲づㄵㄷ昷㉤〹捡㙢慡敢㙢愴ㄳ㜲收晤㥡昳搴㉣晦晦㍡戸晥〰㤶㍤ㅣ㤶㕢ㄴ扦挹慣挳慣搳㜳㄰戲㍥㍥㠳扥㌴攸〷㔲晣㍣㤴晥戶挹㡣㔳㐴㌴愳㠶㔱㤱㝣挱㤵ㄱ㤴㈵㠸㌶㤴搰换㘲愹㐸㕦㑦挸愴㘱㐷㑢㤶戸摦㥡㌵收愰㤷㕢㠹戰㍤扥㜲㐹㥤捤㔱㔰㔰㠴愶㌶晣扢㤷㔹搹挲㔹晢ㅣ㑢㘲㈹搵捥㈸㠲搱ㅦ㈵㉥攵挵〲晦㉤攸㌷昲敤㔱晦〴㈲ㅣ搶愵戰ぢ㠵搵㑢愰㙥攵搹㈷ㅤ㜴㑣㔶㝥㈰㠸㝡〳㐲㑥〱㍣㌷㉣昵ㄶ㔸摥戴㐲㥡㠳愴ㅣ扥〱㔱晤ㅤ㔲づ㡡㝡㌰㥤扣㡤㌳㡥㌵愹扥㌷ㄴ搲晣㝤敦ㅤ愶挰㥦ㅥ㐶㈷づ愳㌶攳挴㉤戲愷㐱户㠱㡤摥㤶㠶敦〶ㅢ㙣㐷㠳敤㘹昰㑦ㄸ戰㔱㡤ㅤ挰㤹ㄹ㘰昱摢慢〱㘸敤〴㐳愰昵㠱挷戳〷慤㥤改㜹ㄷ㝡晥ㅣ〶㝥戴扥㠴㉣て㕡㕦挱㐴搰ㅡ㑥㈷っ捣换㐰㙢㔷㐸昳愳昵つ㤲〹㕡㈳改挴㘱搴户㌸〹㐰慢ㅣ㌶㝡㌷㌱㠴㘹㠰挱敥㌴搸㠳〶散㡥㠲搶㥥攰㝣㘸攱扢㤶〱㘸㡤㠲㈱搰㘲昴㥦敢搹㠳搶㘸㝡摥㥢㥥〷挰挰㡦㤶〹㔹ㅥ戴戸㘰㈵㘸敤㐳㈷㡣攲换㐰㉢〲㘹㝥戴ㄸ敤㠷㑦㐸㔷搲㠹㡢搶㔰㥣戹㐵愶搰戹ㅣ慡㘰愳慢㘹挸㜰挰〰㠳ㅡㅡ搴搲㠰ㄱ㠲㠲㔶ㅤ㌸ㅦ㕡昸㙡㕡〰㕡つ㌰〴㕡っㄵ㜴㍤㝢搰ㅡ㑢捦晢搲㌳挳晡晣㘸㌱㤶㉦て㕡㡣昴ㄳ戴挶搱〹㐳晥㌲搰㍡〰搲晣㘸㌱㌴㄰ㅦ慣㠴搲㠹㡢ㄶ攳〳摤㈲㔳攸愰搵〸ㅢ㍤㠱㠶愳㠳つ㥡㘸搰㑣〳㠶ㄳち㕡ㄳ挱㘵づ㕢昸㔶㔱〰㔸㤳㘱〷戰㈲ㅥ挷ㅥ戰愶搰昱㔴㍡㘶〸愰ㅦ㉣挶晤攵〱㙢ㅣ㑣〴慣㠳攸㠴攱㠱ㄹ㘰㑤㠷㌴㍦㔸攳㤱っ㥦㤰㥥㐱㈷㉥㔸㡤㌸ぢ〰㙢㈶㙣昴㉣ㅡ㑥〸㌶㌸㤸〶戳㘹挰搰㐳〱㙢づ㌸㕦搷挲昷㌳〳搰㥡〷㐳愰挵ㄸ㐴㌷㙢て㕡昳改昹㄰㝡㥥〵〳㍦㕡っㄲ捣㠳ㄶ㐳〸〵慤〵㜴挲㔸挲っ戴づ㠷㌴㍦㕡㡣㌹挴〷㉢挷㜴攲愲挵挰㐳户挸ㄴ㍡㕤㙢㈱㙣昴㤱㌴㘴㔰㘲㠰㐱ぢつㄶ搱㠰㜱㡡㠲㔶ㄴ㥣て㉤㝣昱㌲〰慤㌸っ㠱搶㐲㡦㘷て㕡〹㝡戶攸㤹挱㠵㝥戴ㄸ㔱㤸〷㉤挶ㅢち㕡㡢改㠴㠱㠷ㄹ㘸戵㐲㥡ㅦ慤㌶㈴挳㈷愴㤷搲㠹㡢ㄶ愳ㄴ〳挰㔸〶ㅢ摤㐶挳㡥㘰㠳㜶ㅡ㜴搰㠰㐱㡤㠲㔶㈷戸捣ぢ㌱㜸㡣㍦ち㜶〰㡢挱㡤㙥捥ㅥ戰扡攸戸㥢㡥ㄹ㠸攸〷㡢搱㠷㜹挰攲〴㔴挰㕡㐱㈷㈷㠰换〰㙢ㄵ愴昹挱㕡㠷㘴昸攰㕢换㜴攲㠲挵㠸㐶户挸ㄴ㍡㕤㙢つ㙣昴搱㌴㘴戴㘳㠰挱㌱㌴㌸㤶〶っ㠰ㄴ戰㡥〳㤷〹㔶昰昴㘱㉤散〰ㄶ〳㈱㕤挷ㅥ戰㑥愰攳ㄳ改㤸㐱㡢ㅥ戰昴㍡〸戱㐲愰ㄸ慤㈸㠰ㄹ㈷㐱㌲搴晤〵㠱扣捦愵敡〲㈴ㄴㄸ㑦愶㝢㠶㍡㘶挰㜸㉡愴昹㘱㘴㐸㈴㍥㔸挱愷ㄳㄷ㐶挶㐵扡㤵㌱搲㌰㥥づㅢ㝤〶つㄹ㌳ㄹ㘰㜰㈶つ捥愲〱挳㈸〵挶㥦㠰ㅢ攴㥤㠶㌹㍦㜱㄰㜰㡤㥥つ㔳㈰㜹㤵挷㜷㐹㍡昳㜳攸晢㕣晡㘶挸愳〷㐹慥戳㈸挶㌹收改㜶㡣㠲ㄴ扣捥愳㤳ㅢ挱㘵攰㜵㍥愴昹昱扡ㄹ挹昰㐱㝣㈹㥤攰㐴晥ㄸ㍢改挲㐱㠱搳敤㉥㠴㡤扥㠸㠶户〶ㅢ㕣㑣㠳㑢㘸㜰ㅢっ〴慦㑢挱昹㐶㌴㝣㌳㌶〰慤换㘱〸戴㝥攳昱散改㜷㔷搰昳㤵㈰挵㡣㘶敡㘵ㅤ〰㔱ㅥ㥥㤸户〱昰㘹㈴攷㜵戴昶攰ㄱ㥤慤㌶愹戵〷てㅢ晤㤲㈰㌸㤵攰戴敤攵搱摤㤳㘸㔴㙡㐹㜰㤷㙣㔵挶ㅡ攱捥搹㝡敦愲攱挸〰戵扤㥣攸㔹㐵捣㘷㈴换㡡〱㘵晣㌱慤㌳㉡㍢㔸㈹㘴㉦㌵慡昲摣愱㝤ㅥ摣戹㔴昴扦㔸㤵㤴㍥ㄴ搲㔷戳摢㈸晣挳㜳攲㌵㌸攷㈲攵晤㜹扢㠸㈷搲㤱㑦搸㘱㉥㔴摡戲晥㑥㈸敤搴㡥㙥㍣敡㠷ㅤづぢ㌹〳㥣搳㤹㉢㝡㌲㌴搱搵㠳ㅤつ扥㌸㌶戳〳换㙦昱㘸㔷攲㐷戲㜶㠳扡搹㑢㡣戲っ昳ㅤ㤷ㄷ攱㠴㠷㘷挵〵㈸ㄳ攷〷㠰昳㝦ㄲ㈴㕡ち㉦晤〹㜵㉡㜶戴㠴摣㜴㉢摡㈱㉤㌰愷㈷搱㙣慤㤴㜵昸㔹ㄶㄶ搱昱㝢㕢㙤搶㘰㐹㤰㘲㘵㡤㐲㈷ㅢ㘳摤㔸搳敤攱㠲㥤㜳㈶ㄷ戹㑥捥戶摡愲晣㠶㌷搶搷㥣戳㔹昱ㅥ㠴㐴愷ㅣ昰摢摢㍦㥥搶〱㈲㐵㑥ぢ㈹㘹㈳愳㤷戱㉤戳ㄲ扣㝥扥㘳㡢愲摤㤲㜲扣㝦㠰扡昴ㄲㅥ搷ㅦ㄰㜲㑦搸戶㘸摣〷㘱搴换㌲㌱挶㔹㙦㐴㉦慦愲挱㙥愰戹㍤扡挹挰搵捦㤵㜱㉤戹㍦搷晣扢㝡昰ㄳ〷㑤昸㑤戶㔲㕥㌶㙤㔸㙣敢㘹挵戲㘹摢㥡〱挹愹ㅤ昱戶ㄵ〹㑢搶㕣摤昱㕡㤶㕥㝦ㄴ敤㔵〴㐰㥣慢愹ㄷ㕣ㅣ㔰愶攲户ち摤慦扣㘳㔵攲㍢戶㤳扥㤶户㍤摥㉣攱〳ㄱ〵捥昸挶攰摤晦㌸㝣㍡っ㉦㠳搲挱晦昲ぢ㜶ㄸ搶戲㐴ㅣ捦ㄸ〳㥢㡡挰㤶㉢捥㘳㌶慤㜳㕡㈷㌷㙥㍣愲㈹慤戶攸㐷搱㑥愸愷摤㑣㠶㠱㤵攷敦㠸㍣㥤㘰挴㤳晦㐲ㅦ慥㜵晥㍦㠰昷ㄷ㑥捦ㅥ㐶ぢ搸搳㌳〶愱昲〶ㄴ攲慡㘲㐱㝡㥢㐵㌱㝡㕡愶㘷搷愱搵ㄴ挳愸敤改㤹摤㥥晡㔷㤰收㥦㥥㌱摣ㅡ㥦㤰扥㥥㑥散㡣㐲㡡昱搵敥昴っ㌲㤴㐹㤶㠹㙦㠰㡤晥㌵つㄹ㝢ㅤ㘰㜰㈳つ㙥〲㈹㘶〸慥㝦愰挹ㄹ㑤㡣〴愱攲㜶慥昶㤶戴㜳搵ㅢ㤷愹㠱慦攷㈳㕡ㅡ㉢攷㐶摦ㄲ㐶ㅢ敢㥢㘱昵挷㈷㥦ㅣ挷昲愸愷㍤昹㜳戱搹㈹攰㉤捣晦㔶㄰挵㌸㕡晦㤴㤷挱戳㜹愶扣っ慤ㄵ㑣搷搳〹㘳㙣㌳愶扣㜷㐰㥡ㅦ搳搷㤰っ㥦㤰晥つ㥤戰戸晣㝢ㅤ搴㠵㡣〲愷挸ㅢ㘰愳敦愴攱摦㠲つ敥愲挱㙦㘹挰昸㕤㤹昲摥つ㉥昳㐹㉢㜸挵攳ㅥ搸㘱挶换㌸㕥㌷㘷捦㡣昷㕥㍡扥㡦㡥ㄹ㜳换㔹慦㜱㍦ㄳ㈰㡡㕦晥㐳戱㌱攵㜹㄰攷散㤰ㅦ㐲捦㘹㡦㝢㘴摣慣昵㐳㡥搵㐷戰㜸㠰㔶昸换㜷〳㔰㡣敤攵㑤㐰改摦㈳戹昱㌰㐸㐱愲ㅥ㔳慤戰摥攸昸㘳攴㉦〷㈳晢挸㝤戹㝣〲ㅢ㘹㕡っ㐲㌸昵㕦㉡っづ㤶㘶㝤〴㝥ㄵ愳㠴摤㑢㠵㌵搶㡦㠲攴㙦㔶㐶ㄳ攳㠳挰ㄵ㤸扢㠷㘲〴戱ぢ㉥戵㑥戳㍥㑥扦㑦㠰㈸㐶ㄷ〷ㄸ㍣㐹㠳㍦搲㠰昱挶扣㕣昴㔳攰㔲㍤㍣㠴捤㈸㌷㤹愷搱晥挴㘴㑦㌳ㄹ挳㝦晤㍤㥣㌱扦㜹㝡㌸㈳㠲〵㡡㘷改愴㍦戸㡣ㅥ晥ㅣ愴昹愱㈸㐵㌲㔶㔶㍦㑦㈷㌸㤱㍦ㄳ㔲户挸ㄴ㌸㔰晣〵㌶晡〵ㅡづっ㌶㜸㤱〶㉦搱㠰㘱挷搲挳晦ち㉥昳愱㡥㍦㘵ㄶ昰㔰昷ちっ搱挵㠷㜹㍣㝢搰㝡㤵㥥㌷搱㌳㘳㠵愵㡢扦㐶㙥㘴㐸扦捥㠴㌸㘵ㅦ晦ㅢ捥搹挷换㘰㤴戳㡦换戰㍣ㅣㄶて㌸ㄵ捥摢扦ㄹ㤰㙣昷敦㌷㤰㠱昱㈶㐸搱戸收慡〶改攱㙦㌹㜹㌲㘰㜹㙢㝡㜸㌹散愴㘹㡤扦㌳攵ㅣ晥晥㐴㘴㜸㔳㔵〳敢㤰搵攱ㄹ挲㉡慤晣㌶㡣ㄵ㘳㥤摤づ捦晡敢㜷㐰昲户㌲㘳愲㔹㔷扤㤹㑥〴㉣晣捦㌸攸㠰㔶㝥㤷㝥晦㐹㐳挶㐸〷ㄸ晣㡢〶敦搱㘰㙦ㄸ㐸㠷㝦ㅦ㕣慡挳㔷㜸㤲㜹㔶㌱㍥㘰戲て㤹㡣〱捣晥づ捦愸攵㍣ㅤ㥥㌱捤〲挵挷㜴挲攰收㡣づ晦㙦㐸昳㐳挱㈰㘸㠱攲ㄳ㍡㜱愱ㄸて㘹㐰㑤㍦㠵㡤晥㡣㠶㡤挱〶㥦搳攰ぢㅡ㌰㜰㕡㍡晣㤷攰㝣ㅤ㍥㜸㕤㜶ぢっ搱攱㈷㜹㍣㝢㍡晣搷昴晣つ㍤捦㠴㠱㜴昸㙦挹愱挳换ㄳ戴昳ㅣ换ㅤ㜷㜶昸㔹㌰敡扤挳ㅦっ㡢〷㥣ち攷敤昰っ愹戶㍢㍣㌶㙣㐳㐶㈱㐸搱戸愶㐸㡤㜴㜸晣㡡㤴攴挹㤰敢慤改昰㡣扤戶㥢㤶攱捥愸㐳㜶㉦㥦て㠵㌴慤〱摦㡡㈱摡㙥㉦㘷愵㜵〹愴昹㥢㤶愱摣搲戴晣㈵敦㔴搳㌲㝣摢㙤㕡昸㐲挹㘵〶ㄴ㠶㡤敥㑢㐳㠶㜶〷ㄸ昴愳㐱㝦ㅡ㌰搸㕢㝡昹〰㜰愹㕥扥挸㤳捣搳换㑢㤹捣㘴㌲〶㕢晢㝢㌹㈳慣敤㙢㝦㈰㑣戶㌶づ㐷㌱㈶㕢攰ㄹ㐴挷敤攰㌲㝡晥㄰㐸昳挳搳㠹㘴〲捦㔰㍡戱摢㈱愴㤶㐳敡搶ㅥ㜲ㄷ㥥㘱㌸搷摢搰昰愸㘰㠳㙤㘹戰ㅤつㄸ昸㉤㍤㝦㝢㜰ㄲ㐵敦敥搱〷つ昳㍢挲〸扤㥥挱摤㙥戶ㅥ昴㜶愲搷㥤改㤵㐱摡㝥昴㑥㠴㉣捦ㄸ挱戸㙤㐱慡㡣㑥ㄸ挰㥤㠱搴〸㐸昳㈳㜵ち㤲〹㔲扢搲㠹㡢ㄴ愳扤摤㈲㔳攸㜴愴㤱戰搱攵㌴㘴㈴㜸㠰挱㙥㌴搸㥤〶っづㄷ愴昶〰㤷㌹敤挳敦ㅡ〶摣ㄳ昷㠲ㅤ挰㘲㤰戸敢㔸㈴㜶ㄷㅥ㠵㜳㍤ㅡ㐴㌱愰摢てㄶ愳戸昳㠰挵ㄸ㙦〱㙢っ㥤㌰搸㍢〳慣ち㐸昳㠳挵愰㜰〱㉢㐲㈷㉥㔸㡣っ㜷㡢散〱慢ㄲ㌶扡㡡㠶㡣ㅡて㌰愸愶㐱つつㄸ㐸㉥㘰搵㠲换ㅣ㔰㈳昸㘹换〰戴敡㘱〸戴ㄸ㔱敥㝡ㄶ㠹㡤㔶〳捥昵㔸㄰挵攸㙦㍦㕡㌷㐱㤶〷㉤〶㠴ぢ㕡晢搱挹㉤攰㌲搰摡ㅦ搲晣㘸摤㠶㘴㠲搶〱㜴攲愲挵㌰㜲户挸ㅥ戴挶挳㐶㌷搲㤰㈱收〱〶ㄳ㘸搰㐴〳㐶㥤ぢ㕡捤攰㌲扢ㄶ㝥㥤㌳〰慣㐹戰〳㔸㡣㍥㜷ㅤ㡢挴〶㙢㌲捥昵ㄴ㄰昵㈰っ晣㘰㌱㍣㍣て㔸っㅥㄷ戰づ愴㤳㡤攰㌲挰㥡〶㘹㝥戰ㄸ㙤㉥㘰㑤愷ㄳㄷ㉣㠶㥣扢㐵昶㠰㌵〳㌶㝡㈶つㄹ㡥ㅥ㘰㌰㡢〶〷搳㠰ㄱ敡〲搶㙣㜰扥慥ㄵ㝣㈱捥㠵㈱搰㘲愸扡敢㔹㈴㌶㕡昳㜰慥攷㠳㈸㠶㤵晢搱㘲㉣㜹ㅥ戴ㄸ㘹㉥㘸ㅤ㑡㈷っ㌹捦㐰敢㌰㐸昳愳挵搰㜴㐱敢㜰㍡㜱搱㘲㝣扡㕢㘴て㕡㐷挰㐶㉦愴㈱㘳搷〳っ㡥愴㐱ぢつ㕥㠷㠱愰戵〸㥣て慤攰㘸㠶ㄸっ㠱ㄶ攳摡㕤捦㈲戱搱㡡攳㕣㈷㐰搴㝢㌰昰愳昵〱㘴㜹搰晡㄰㈶㠲㔶㤲㑥㍥〲㤷㠱搶ㄲ㐸昳愳挵㌸㜶㐱慢㤵㑥㕣戴ㄸ捣敥ㄶㄹ愷敥ㄸ扦ㄴ㌶㝡ㄹつㄹ攸ㅥ㘰搰㐶㠳㜶ㅡ㌰昶㕤搰敡〰㤷㜹㈱〶㙦㘶㉤㠷ㅤ挰㘲㝣扢敢㜸摢㜴捥㐷搱㜱ㄷㅤㄷ㜱昶〷㠵敥㈶㠷ㄳ晥ㄵ昷㠱搴ㅦ挴㤷ㄵ㘰㈹㌹㈴ㄹ㙡㌹愷㘷㑤ㅢ挲㕢㜹捡愰㍥晢㡣ぢ㌵搸扤㠰っ愱㠶㥤㕤㔸扣㉣昲晦㜸㐲㉡敤ㄳ挸戴敦㄰摦慦㠱㑡㌲㙡㡡㔱㥡攲㥦㝣㤵晤㡢㤷愹昴㉣㜴晡愷〱㤹㠶㠷戱〲㐵ㅣ㌲扤㌵摥搵搹摤㤹散㈹㥢㠳搰敤㌲晥扡㙡ㄲ慢㤷㡤挵㘷挲㘳㘰㥥慣㔸㔱〷摦慤戱㤲扦㌶ㄸ㕥搶搱戹慡㐳㑡㔳摣捤ㅦ㤹ㄵ扣晡昴㘱㌶㕣搳㤴㘳㔷〰㘷㤶愰愰㑣慣㔷㠱昶㉦㌴戵〳慥戱ㅡ㝣㜹搳㠴愶搹㉤㔵㤵㌵㤶㔵㥤愸慦愹㑤㔴㔴㈷昱㐳戹つ挹扡㜸戲戶愲扥愲慥戲㉡㔲㕤㘹㠶㥤㌴㝡つ搲㤸㝤㕤敥㘸㜲晤㕣㡥扡攲㔲㜰㕢ㅢ昲〸晢㤰㡡愹戸㑡㈸慢愸㑦㥦慣つ戲慣㔰挹搴慦㐸ㅡ〶㈳㈵㡢㑦〶㔸晥㕤戵攰㐴㤹㙤挱挴摢㄰㤲攳㔰〴㝤㍣㐸搸㌴㔱㜰㝣㐲挶㕡戰〳㥢㈶戴㘴扥摦挴㌸〱攲㝥㄰换扡敦㙣晣㜸慣㜱㈲㈴〳㈰昱㠴㠶㥢っ戸愴ㄷ扤づ㑡㍤㠲㘷挳㐱㤴挴㔰㤲㍢〵㜲ㄶ㐶晥㠶挲㤴扤㕡ㅤ㡤㡡戰㉦㐱㠱摦㙤㠷〹晢㠲㕡つ〹晢㐳㘶㝢づ㐳〲㕡攸㌳㐰搱㥥摢搰〱㜸攳㑣昰㜶㝢㔶㌶㔴㔷搷㔵㐶敡攳ㄵ搱㔸㜵㍣㘶㐵㙢ㄳ㤵搱㘴㙤㙤㕤㘵戴㈶㤹愸慤㌶户㜵搲攸戳㤰挶摣捥攵愴㍤户㜷㌹敡搴㑥攰搸愶慡ぢ〵㈱摥㠲摢㌹㔰改㜳㐱挲收捥㔰攲㠳摦愲愲㡣㈸㘹〲㘳敥攲捡捦愷㘸㑦㕡散〱愲㠶搳ㄹ戹㡢㈰㑦㈱戱㉢愴㠲挴ㄲ㘴㤱㡤㐴ㄲ搲㙣㈴㐶㈲ㄱ㥣㠴昴㘵愰㐰愲摣㜱㙤㕣づ摥㐶㈲ㄱ㡤搶㈴㙡慡ㄲ搱敡㘴愲扡愱㈲㕥ㅦ慤㑥愰戳㈷敡慣捡㉡慢㈲㔶㘵敥收ㄶ攷ち愴㌱㜷㜷㌹㐱㘲て㤷愳㑥㡤〲㈷㐸㉣昲㈲㜱つ㔴晡㕡㤰戰㌹ㅡ〶昸㘴㈱戱户㉢扦㡥戶ㄵ戴搸〷㐴敤〳戹㈰㜱㍤摤㔳挲㍦挶㍥ちㄲ昳〳㤱㤸ㅢ㠸㐴㈵ㄲ挱〹㤶戱㐱㠱〴愳ㅤ改捤戸ㄹ扣㡤㐴㙤㉣ㄶ㐷昵㙢慤㥡㐸㙤㜵㈴㔹ㄷ慢㡤㔶搶㈷㙢㉢ㄳ㤱晡扡㘸扣㌶㘲㔶扢挵戹〵㘹捣ㅡ㤷ㄳ㈴㙡㕤㡥㍡搵〰㑥㤰㤸攱㐵攲㜶愸昴ㅤ㈰㘱㜳㉣っ昰挹㐲㠲㐱㤰㈲扦㡢戶㜵戴攰㙦㍥慡㜱㄰ちㄲ扦愳㝢㑡昸㜷〰愴㠲㐴㜳㈰ㄲㄳ〲㤱ㄸ㡦㐴㜰㠲㕦㜶〱〵ㄲ㡤㡥㙢攳〱昰㌶ㄲ挹㐸㘵㘵㜵㐳㌵摥摢㔳㘹㔵㐷慢ㅢ敡㉢慣㔸扣慥扡㈶㘲㔹昵㌵㔶戵㘵㑥㜰㡢昳㈰搲㤸㑤㉥㈷㐸㌴扢ㅣ㜵㙡㌲㌸㐱㘲㍦㉦ㄲㅢ愱搲㡦㠰㠴捤㈹㌰挰㈷ぢ㠹愹慥晣㜱摡敥㑦ぢ敥ㄱ愸㠳㈰ㄷ㈴晥㐸昷㤴昰㙦㍡愴㠲㐴㘵㈰ㄲㄵ㠱㐸捣㐰㈲㌸挱挶ち㈸㤰㤸改戸㌶㥥〵㙦㈳㔱㕦ㄳ愹愹㡥挴愲戱㜸㈴㔹㕤㔱㔷ㅤ㑤搶搴㔹㌵ㄵ㜵昱慡㠶㐴㔵㑤㝤搲㥣攵ㄶ攷捦㐸㘳㌲㡥㔱ち㈷㐸捣㜶㌹敡搴㍣㜰㠲挴㕥㕥㈴㕥㠰㑡扦〸ㄲ㌶攷挳〰㥦㉣㈴づ㜱攵慦搰㜶㈲㉤㥡㔹攷〵㤰㑢㘶慦㐱㥥㐲㠲〱㠹㠲㐴㔹㈰ㄲ㍢〷㈲㜱〴ㄲ挱㐹㐸扦〹ち㈴ㄶ㍡慥㡤户挰摢㐸㔴搴搵㐷慤㠶晡㘸㌲㥡愸慦㙥㐸㐶ㅢ㘲つつ㤱㡡㤸㔵㔹ㅤ㑦㐴㈳昱㤸㜹愴㕢㥣扦㈳㡤搹攲㜲㠲挴㈲㤷愳㑥挵挱〹ㄲ摢㝡㤱搸っ㤵㝥ㄷ㈴㙣㈶㘰㠰㑦ㄶㄲ㤶㉢㝦㥦戶搳㘸㜱㄰㤱㔸っ戹㈰昱ㄱ摤㔳挲扦㔶㐸〵㠹〱㠱㐸昴ぢ㐴㘲㈹ㄲ挱〹扥挴〸ち㈴㤶㌹慥㡤㑦挱摢㐸㐴敡㉢昰㡢昹つ挹㐸〳慥㠵慡㘴㙤㝤慣戲㈲㠲捥㄰慤㡣㔵㔴㕢昵〹戳捤㉤捥㘷㐸㘳戶扢㥣㈰搱攱㜲搴㈹〶ㄸちㄲ㠶ㄷ㠹慦愰搲㕢㐰挲㘶ㄷっ昰挹㐲㠲㘱㠷㈲てㄵ㐳㌹㠷ㄶ戳㔹攷ㄵ㄰ちㄲ㠵㤰愷㤰㔸〵愹㈰戱攵换愰㝢挷㤷㤰㘶摦㍢㔶㈳ㄱ捡㠰㔷摦挱ㄵ㤰㔸攳戸㌶㑡挰摢㐸挴㤲㤱㘸㈲摡㔰㤹㑣㈴㙢慢戱㡣ㄸ戵㙡ㅡ慣㐴㙤㈴ㅥ慤慡㡡搵㔵搴㤹㐷扢挵攱㥢昴㑣〶ㄷ㑡攱〴㠹㘳㕤㡥㍡戵ㄶ㥣㈰昱㙦ㄴ㈶㜵ㄷ敤て㤵ㅥ〰ㄲ㌶㑦㠰〱㍥㔹㐸㥣攸捡〷搱昶㌰㕡㉣㈰ㄲ敢㈰㤷捣㠶搲㍤㈵晣㍢搹㤵づ昳㑡㑦㠵㔴昰搹散挱挷搸ㄶ㈶㌹愷愱敡ㅦ㠱愰㥤〶㑦㈶换戰㍤ㄲ昷㉦㌵㑦〷㡦戹㍣扥㠵〱摥〶㉤摡㄰慦㠸挵ㅡ慡㉢㙢ㅡ敡慢敢敢ㄳ搱㉡慢愱愱愲㈶ㅥ㑦㐴㤲ㄵ搱捡㑡㘳挷㤴㘹㙤㕤㜵㝤㕤ㅣ搷㕢戴㈲㔹ㅤ慢㐹攲愴愶慥戶㌶㕡㔳㕦ぢ换㠶ち昳っ挷扤摥〹㘹昴捥㈰收㤹慥㘸ㄷ㡡捡㈸㍡换ㄵ搱㐰㑣搵搹㄰〹摣慦㍡㜰て㘶愱㐷㔲㕦づㄲ㌶捦㠱〱㍥㈱㘳㌷戰〱㤳扤摤㈱捥㥣散敤〱㠹㝦戲㜷慥攳㐵敦〹愵㡥㌲㡦㐵㈰敡㍣挸愵㜱㐶㐳㥥㙡㥣昳㈱㤵㘶昸戳愷ㄹ搲㤳扤㘷〲ㄱ扦〰㠹愴㥢㔶挰ㄵ扡改㠵㡥㙢㈳〲摥㐶扣慡㍥㔱ㄳ慢㙢戰㉡㉡敡㤳㤸挳㐷敢㙢㉡ㄲ㤰㐵慢攲挹㠶㘸㕤㐳挲扣挸㉤㑥㈵搲㤸ㄷ扢㥣㜴搳㑢㕣㡥㍡㜵㌹㌸挱敤〹〷㌷㤹散搵㐲愵敢㐰挲收ㄵ㌰挰㈷慢㥢㕥改捡昷愵敤ㄲ㕡昰愷㉢㡢慦㠶摣㍦㐱昷㝣㍢搱ㄳ昶挶㙦㥢㤹㥥㔸㐴㤹敡て㑣ㅥ扣㈲摡㠶户ぢ捥㐴㔰㑣て㐵㍦㠶㔰㡡㈲㍢㌴㈹敦㔳㡥㔴攱昰㠵㝣搸昰㘳㤰昹㤰攲搴㑤㝥ㅦ晦扢〵㘶㠴㡢ㅦ㐲㡢㙤㕤㉥散㤰改挷㔲㤶㡥㉤㡡㕦㜸㘶ぢ㘳㝢攵ㅡ戰搲㝢挷㐳攰ㅥ挵搷㐲扡昵昱㍤㑣㍦㌸晤㘵㍥㝥㙤㜳㔴ㅢ㐲㥤戶攲㕢戲㡤挸㔵晤㈲愸っ敡㍡㔷摡㐴ㅢ㘴〱ㅥ㜱挲愰㜲㕤摤攳戹慥㡣㠹㌰挹㍤扣摤ㅤ㜸戱㕤て㑦㌲扣㑤㐶㘲っ㙦㌷搰㍦づ昳搷敥挹㡤敥挹㑤捥㐹改捤㌸攱昳ㄹ攳愷扦搷挳扣〵㥥㤹㡢收ㄸ愵㌹㈲㘹づ㐲收慤慥晣㈰㡡㍡㘸挱㕦ち㔲敢㈱㤷㜶㥢〱㌹㑦攴敦づ㐸〵㥤摢㍣攸愴㐷㥤㕢〲㠱昸つㄲ挹愸㌳ㅢ慥㌰敡㙣㜰㕣ㅢ㜳挰摢愳㑥㘵㝤㈴ㄶ㘹挰㌴戱戶慡扥㍡ㄱ㙢㠸㈶攲㌵㠹㔸慣愶搶㑡搶搴㔷挵㙡捤㍢摤攲捣㐵ㅡ昳㉥㤷㤳㔱攷户㉥㐷㥤扡〷㥣㡣㍡搷愳㌰愹㥢攳愱㔰改〵㈰㘱昳㕥ㄸ攰㤳㌵敡摣攷捡ㄷ搲㜶〵㉤昸㤳㜴敡〱挸慦挶㕦㔸㕤つ㡦扣㌲㤸㍡慣愳昴㠶ㅥ晥㈰㔸㐱敡㌱捡㥤㐳㍤ㄴ㈸晤㍤愴散晢㍡㡥挴㙡㘳愰捤㈳慥搴愲つ晣㠱挷㑦㐴㠰ち昲㤷愲〰敥㈳慤戱ㄸ㈶戹晢攵挵㌰捤㥥慢戸挵㌴ㅦ㜷㌲㌲㕡攱挵㙥〷㑣攰搱ㄲ㠹扡晡㕡㉢㔶㕤㠱改㑡戲慡挶挲戳扦㤵慣㡤㈴攳戵〹昳〹户㜰㑢㤱挶㝣搲攵㤶㤱晢愳换㔱㔷晡ㄴ戸ㅦ愶㉢晦〹㥥昱挹㙡挰愷㕤昹㜲攴㉦敦㥡㤳户捥愹㘷㈱㤷〶敡㠶㕣扡㌱〱㝤づ㔲〱昴㈷ㅥ㐰搳㕤昹捣㐰散㥥㐷㈲改捡慢攰ち㕤昹㉦㡥㙢㘳㌵㜸ㅢ㐲㍣昴㔴㔵㕡戵㤵㔵戸㘵㔶㔷挶ㅡ㘲㔵昵㔶扣㈲㤱㡣㔵㔷㔶㈷㈲㌵㜱昳〵户㌸㙢㤰挶㝣搱攵愴㉢扦攴㜲搴愹㔷挰㐹㔷㍥ㄹ㠵㐹㜵攵攳愰搲挷㠳㠴捤㔷㘱㠰㑦ㄶㄲ㥢㕣昹㍡摡慥愳挵㠹慣昳敢㤰㕦㡤扦戰㍡〶ㅥ搳㕤昹㔴㝡㐳㔷晥ㅢ㜴㠲搴㘹㄰愴㤰㝡〳㔲改戴愷㔳晡㤶㙢攳ㅤ搰搵摢慥昴㑣㈷㈵昸㤰㝡〷㔴㌰㕥攱挵㤸㠳愹慣㐸㜵〷㘲扣ㄹ㠹㘴摣㍣ㅢ㜶ㄸ㌷摦㜵㕣ㅢ攷㠰户㌱慥挲扡㐳㝤㐵〲搳㍤㉣㌴㔶㐴愳戱慡捡㘸愲㈱㔱㘱㔹㤵挹㥡㜸㑤㡤昹㑦㈷㡤㍥ㄷ㘹捣㝦戹摣捦挸扤攷㜲搴㤵扥て敥㠷改愶ㅦ挰㌳㍥㔹㈳敥㠷慥晣㐲攴㉦㉦ㅡ搴愷ㄱ慣㡦㈱ㄷ昰㉦㠱㍣〵晥扦㈱ㄵ〸㤳㕥〸㔳㡢㝡㠹㐰〸㍦㐱㈲改愶㔷挰ㄵ扡改愷㡥㙢攳㑡昰㌶㠴㠹㔸㕤愲扥㌶㔶㠳ㄵ㡢敡敡晡㘸㐳㝤〳收㝣搵搵つ㌵㔸挸愹㠹㐵㉢捤捦摣攲㕣㠵㌴收攷㉥㈷摤昴ぢ㤷愳㑥㙤〱㈷摤昴㐸ㄴ㈶搵㑤㝦づ㤵晥〵㐸搸晣ㅡ〶昸㘴㜵搳㙦㕣昹慦㘸㝢づ㉤捥㈶ㄲ㉣扢摤㑤攷挱㘳扡㥢摥㐸㙦攸愶ち㝡㐱敡㈶〸㔲㐸ㄵ㐰㉡摤昴㘶㑡㡢㕣㥢㡣㙥㙡戸搲㕢㥤㤴㉣㤶㘲㤰㠴㘰㍣搳㠳戱戱ㅥ㈶戹挷搶改㠱挰㙢㜸㤲扥㝢〷ㄲ愳敦㠶㥤晣㡣摦㠰户㠱慦愸㐹㐴攲㤵昱㠶㐴慣㌶㔱ㅤ愹挳㉡㐱㝤㍤摥昹ㅣ㑤挶㙡㘲戵挹㘸慤搹搷㉤攳〶愴㌱ㄹ㑣㈱㜵扤㤳㕣㝦㤷愳慥㜴〰戸ㅦ愶敦㤶挲戳戴㤸㙦戶㘰扡昲㝢㤰扦扣㜹㔲昳户〵搵㈰户㕣昷㐳㥥㙡㤱㈱㤰ち慥攳㍤戸愶㠷搸晤〳㈱ㅣ㡡㐴昸㠴昴敦攱ち㝤㤷昱ㄴ昴㘸㍣っ摥㠱㄰捦㈸㜸㉣戱㙡愳昱〴㔶㤹㉡昱㘸ㄸ㡢㔷挶愲つ搱㥡㠶㥡㔸㈴㘲㙥攳愴搱ㅢ㤱挶摣搶攵ㅥ㈱㈷㤱ㄷ昴㑦㥤摡ㄱ㍡改扢昵㈸㑣慡敦㍥〶㤵㝥ㅣ㈴㙣敥〴㠳㈰㈴ㄸ㙡㈱昲愷㘸换㥦昷搳晣戱㐰㔵收㘶昶っ摤㔳挲扦ㄱ㤰ちㄲ㘳〲㤱ㄸㅤ㠸〴㘳㈸昰㐱㠴㈱㕣〱㠹㤱㡥㙢攳㉦攰㙤㈴㘲㠹㘸戲㍡ㄹ愹愸慤㡣搷㔴挷㤳戱㔸㘵㕤愴㈶㔶㔱ㅦ挷㉡㜵㝤愲扥挱㉣㜷搲攸ㄷ㤰挶摣捤攵攴㉡㤶挸ち晡愷㑥敤〵㥤㈰戱㥢ㄷ㠹㤷愱搲慦㠰㠴捤㔱㌰㤰ㅡ晢㤶收ㄹ㐷㈱昲搷㘹晢㜳㍡扣㤶㜵ㅥ攳㘶昶㈶摤㔳挲扦ち㐸〵㠹ㅤ〳㤱搸㍥㄰㠹〸ㄲ攱ㄳ搲晦㠰㉢㈰㔱改戸㌶摥〱敦㈰ㄱ㘹㐸㈶ㄲ㤵㔶㈲㠱㠵愶扡晡扡㔸扣ㄶ㐳ㅡ搶㥢㉡慡昱㈰㕢ㅢ㌷慢㥣㌴㝡㌳搲㤸搵㉥㈷㐸搴戸ㅣ㜵慡ㅥ㥣㈰㌱挴㡢挴㝢㔰改昷㐱挲㈶〳㈲㠲㤰ㄸ敢捡㍦愶敤つ㉣昰昵慣昳㝥慥晢㑦攸㥥ㄲ晥㌱散㐱㤰〸〷㈲㔱ㄲ㠸挴〱㐸㠴て㐲攷攰ち㐸㡣㜷㕣ㅢ㕦㠲户㤱愸㡡㈵敢㌰㕢挳㕢戴攲つ搵㠹〶㉢㕡㔹搵㔰ㅤ㡤搶㌷搴㈵㙢㘳㠹㜸挴㙣㜴搲攸慦㤰挶㥣攰㜲㠲㠴㠴㐴搰㍦㜵㙡ㄲ㜴㠲㐴㠱ㄷ㠹㙦愱搲㝣㐴〹㥢㡣㜶〸㐲㠲〱㄰㈲㉦㠲㤹扣昴㔴摦捡㍡ㅦ攸㘶搶〷昲ㄴㄲ㡣㘹㄰㈴㍥晦㈲㍤户㑤㡦ㄳ㥦㐲㥡㍤㡤㥤㡥㐴昸㈰ㄴつ慥㠰挴っ挷戵搱て扣㡤〴㔶㡣㙡㘳㔵ㄵ㔸㡢慤㡢㔵㔷㔷㘱㙡㕢㤱慣挴㜲㙣㜵㜵戲㍡㠲ㅤㅢ㜳愶㤳㐶昷㐷ㅡ㜳㤶换〹ㄲ〷扢ㅣ㜵㙡㉥㌸㐱攲㐳ㄴ㈶㌵㑥っ㠴㑡て〲〹㥢昳㘰㄰㠴〴㠳ㅢ㐴㍥㡣戶晣昵㍦㝤㈷㤱㌸搴㜵扦ㅤ摤㔳挲扦挳㈰ㄵ㈴摥づ㐴攲慤㐰㈴ㄸ戵㠰て㔶慢攰ち㐸ㅣ攱戸㌶㜶〶敦㕣ㅤ搸愷挲㌰㤹慣慣㑣㘰㠶ㅦ挵摤挷慡愸挴㝡㔹扤㔵㕤摦㄰㠹㈴捤㠵㑥ㅡ扤ぢ搲㤸っ㘱㘰㜹戴㈰搱攲㜲搴愹ㄸ㌸㐱㘲㤳ㄷ㠹㕤愱搲㈳㐱挲㈶愳ㄴ㠲㤰㘰攰㠲挸昷愰敤晤㜴㝦ㅦ敢㥣㜴摤㡦愲㝢㑡昸挷㔸〴㐱攲戹㐰㈴㥥つ㐴愲ㄵ㠹攴昶扢て㕣攱昶扢搴㜱㙤㔴㠰户㤱挰愶㜴扣ち慢㠴㜸戶挴㌲㙣㜵㐵扤ㄵ㡢㘲捡㔸㔵ㅦ㠹挴敢㉡慡㙡捣㘵㙥㜱㈲㐸㘳㌲㍣㐱㤰愸㈴搷敥㜲搴愹攵攰〴㠹㈷扤㐸搴㐰愵㙢㐱挲收㔱㌰㤰ㅡ晢敥愲㡣㑡㄰昹㔸摡㍥㐲㈴㌶㠲㤸摤㤰攳㠳捤ㅢ挸晢ㄷㄶ慦〲戳㙦敥慦㜹㝡㜶㡡㐷攱ㅢ㔱ㄹ㙦㐱㥤㠸户㥡慥攱㘲㙡㈱㝥㍤挹晥捤愱愲㠲戱摦捤ㄷ㔷㥥昸㍤㌸晥ㄵ㍦㠴扡晥㉦晣㄰换昴㜲ㄱ㍤敥㠲㍦㝤〰㉡㕣捣ㅤ晦挰㙦㕣昹摦ㄸ㍦㜱㜵摣㙡㙢挲户摢戰㜱㡥㠴愱愱敤㔳扢㜱㡡搷ㅦ捣敤㙣㤴敦㕣㌱㐴㘳愰扢户㍥捡㝤㌹㘷㜹㕡攲㝥愱搱㑤㌶戳㉢㤵づ㉦扢㐴㐴〴ㄴ愳昸㉡捦愱㘹捥昳㥢㑤㍢愴愵昸づ㉢扥㕤㘷㈵㕣㡦摤㥣㥦ㄶㄴ㘶扤㐷㐰ㄶ㉡㥢㍢摢昱㔶㤸㌱晣㤱㈶㝡挳㡢㘷愷㈶〸挰づ〱扦㔸㌵愱戵㐷㝥昱㙤㐷攸㤵㕥つ㜰㡣㐶挲㌴㙥攴㠴㤱㤵挵昷愱ㅤ晣㕦㉥捡㤹㐵㈶敡捣㤰㕤㈳慣㥢攰㑦昱ㅡ愷㌷㡡㑡㡦〳㠳㡦㝦〱敡挳〳㈰攳㌱㕥㘸愸㘴㝣㈹攳ㅣ挴㜲愱ㅡ㝥㕥㘳昱敢㙢晤扦敡晣昴摤てづ昹攲挶换づ㔰敢㘰㔶㡥㜴晥㜷ㅡ晥ㄶ㤹晥ㄵ㉦㈴挸㝡愹攳㕤㡥挲晦㔲㐷昳ㄴ㈷㑦㍤ㄵ〵敦㕦愸捥〰捦㡢㐴㙤㐰ち昶㑣改㑣〷戱㔶㘷㐱捣づ愵昴㤹愰挶昴ㄴ㜲㙡㍤散摣晡㠶昵㑣㈸㑡捦㠱〹㍥㕢㔱敢㜳㕤换扣戵㍥ㅦ㤶㐱戵扥挹愹㕣㔶慤㙦㜴ㄴ晥㌷㌹㥡ㄷ㌹㜹敡㜹㜶慤ㄹ㥦㈰戵扥〱㈹㔲戵㍥㠴戵㘶㘸㠱㕤敢换㜱㘶㉣㐸搷晡扡㡣㕡ㅦ捥㕡㕦攳昸挵戹昷〸㘸敢㙢㕤换扣戵扥づ㤶㐱戵扥㈶㔷慤慦㜶ㄴ晥搷㌷㥡搷㍢㜹敡㈸捡㠷戶扥〹扣搴晡㑡㙦慤攳㔰㉡㠶ㄱ搸戵扥ㄹ㘷㠶〵㤹㝤㤵愸㑢㌳㙡扤ㄸ㡡搲摢ㅤ扦㌸昷ㅥ〱戵扥挳戵捣㕢敢扢㘰ㄹ㔴敢ぢ㜲搵晡㝣㐷攱㝦㘷愳挹㤰〵㝣戰〸㡢昲愱搶昷㠳㤱㕡㥦攷慤㜵㈷㤴㡡㈱〳㜶慤ㅦ挰㤹㜱ㄴ㘴㑥慤捦捥愸㜵㌷ㄴ愵ㅢ㘱㠲捦㔶昴昰㐷㕣换扣戵㝥ㅣ㤶㐱戵㍥㈳㔷慤㑦㜷ㄴ晥ㄷ㌵㥡㝦㜴昲搴㙢散㕡㍦〳㕥㙡㝤慡户搶挷戰搶って戰㙢捤挰〳攳戸㜴慤搷㘵搴㝡㉤㙢晤㠲攳ㄷ攷摥㈳愰慤㕦㜴㉤昳搶晡ㄵ㔸〶搵晡戸㕣戵㍥搶㔱昸摦捥㘸扥收攴愹㑦㐱昹搰搶㡣㈷㤰㕡ㅦ敤慤昵㘹㔰㉡㠶〲搸戵㘶㤰㠱㜱〶㘴㑥㕢慦捣愸昵㔹㔰㤴㙥㜶晣攲摣㝢〴搴晡㕤搷㌲㙦慤摦㠷㘵㔰慤㡦捡㔵敢攵㡥挲晦㑡㐶昳㈳㈷㑦晤㌳㤴て戵晥〴扣搴扡挳㕢敢晦㠲㔲㝤〶㤵㕤㙢〶ㄴㄸㄷ㐰收搴㝡㘹㐶慤㉦㠲愲㤴㠱〰昸㙣㐵て摦攲㕡收慤㜵愸㌸戸搶㔶慥㕡㈷ㅣ㠵晦㍤㡣㘶㈱㍣戱㜴晡ち扢搶㝤挰㑢慤㘳摥㕡㕦挵㕡㙢愸散㕡㤷攰捣戸㈶㕤敢㈳㌳㙡晤㜳搶㥡㥢晥㕢㔷敢〱慥㘵摥㕡て㠲㘵㌹换晡㉡挹㈶㤲搷㐰搴㠲㕣戵㍥搴㔱昸㕦扥㘸㌲㥣㐰收攳搷戳搶愵收㌰㤷扦㐱㜸挵㡤㝦㐱㘱㥥ㄷ㠵ㅢ愱㔴摣愴户㔱搸〱㘷挶捤㤰㌹㙤㝦㜰〶ち户搲㤸㝢昵戶㌱攳〱㡣昵㤰ㄹ㥣㈶㐵㉡搵㜴挷㥡昳敤戰扥㠳搶扢挰㠶ㄳ〰㡡㔴㤹挳挸散㠷㝢晡昸攴敦㐳戰挱㘱㡥㉦㉤㜷㔳攴㐲搵戶慣ㅥ㥦㥡つ敤㠹ㄴ攵㤰晡搱㥤㠲ㄲ〵捥㠶㈶㍢ち晦敢ㅣ㑤挶〳㐸㥦扡ㅢ戵挲㤵㔴〱㕥搰㥣㠸ㄴ愹㜹挱㍤慣㜲㈵㔴㌶㐰摣改㌷敥㠳捣㐱戳ㄱ戶改搹搰〳㔰㤴搶㍡㝥㜱敥㍤〲挶㡦㍡搷㌲㔷敤㔳戵摥ㄷ㤶攵〱戵摥㉦㔷慤昷㜵ㄴ晥㜷㌸慡〳攰㐹㥥挸ㅥ㘱挵攰㤲㝦收㜸㐸㜹愸㐶㔷晤〷愷昸愲㙥㠲㔴㍡攲愳㤰昶㉦㔵㤳挱ぢ㔴㜵㕥愸ㅥ愷㐷敥㠳㤶挳㤳摤㍥捦㈳戹摤晢㉢㜳㤵㌴攲㈸晣㉦戴㌲㘷挰㤳戴捦搳捣戴㔰捤㜶㌳摤挷㥢改戳捣㤴㍢㤷㜶晢㜰㑦搴㜸づ㌲愷㝤㐶挱㌶摤㍥㝦㠱愲㤴㝢㤹㕢㜷捤㉦㜰㉤昳戶て昷㍣换㔳戵㑥㕦昳扢攵慡㜵戹愳挸㝡㡢㔵ㄴ㥥㠸戹㝥㠵ㄵ㘳㤳昰㉦敥㑡㕦㜵愴扣摥㑣ぢ㔲㐱㘸ㄳ愴㐰㠸ㅢ㠷㌶っ慤㌸㌳㕥㠷ㄴ㌰㌴㡦慣㉦摥〵搹敤㥤晢昱㌵晤㐳㈹敥㠳ㄹ㝦㠷捥昷愴〹〱㠶㠰㌷㔸〰敥㔷搲㈵㐵㙡㌹㤸㜲㥣昸㕢㝣晢㕣㜵摦捥㔱昸摦㑢㘵㜲㠳㔱敡昳㡥㕤㥦㔵攰愵㥢㙤㠳ㄴ愹㉢昲㕤㤶㠰ㅢ㝣㜶㔵戹㜵㘸晣换慥㉡㥥散搴㘰搸愶㕢晣㝤㈸㑡戹攵户㜵㉤捥㝤㐱戱捣摢攲摣ㅡ㉣㑦搵㍡摤攲〳㜲搵扡扦愳挸㝡ㄹㄵ㜷て愵挵晦捤㡡ㄱ㔱晣㤹摣㐲㤴㑢敥ㄳ㐸㜱挹挹收㈱昳晢搴戱攲昰㙢㜲扢㔰慣㍥戳慤捥〶㉦㠸㤵㜸ㄱ晢㠲㐹戸㕤㘷㈳挶㡤㐰攳㉢挸㌰挸㌷㡦挴㤷挹㡢㘰散㌶㘷㔸㝦㑤㙢㙥昵戹㈲㜵㈱㤸㜲收㉤㜷戴昴㌵晤敤攷㌹挶摣㙦ㅣ㠵晦㔵㔲㈶昷收愴㠵ぢㄱ㘲㠴ㅥ换つ㌶㈹敦ㄶ愴㐸戵㜰㌱㤴敡㉡愸散昲㜲搷捤攸〳㤹㜳㑤㝦づ摢㜴ぢ㙢㈸㑡㝦敥昸㐵搱扤㐷挰㤸换㉤戵慤㙢㘱敥慡㤵愷㙡㥤㙥攱晦挹㔵敢㡦ㅤ㐵搶晢愳戸昱㈶㉤㕣捡㡡挱愵戴㌰㜷摦愴敤㑣㐸搱挲㌷扢㔶〳ㅤ㉢㘹㘱敥戴㠹搵㈰摢㡡㍢㘳㠲搸㝢㕥挴㠶㌰挹〶愸㙣挴戸㕤㘶っ㠳っ㉤摣㌴ㄲ摦㥥摥っ㘳户㌹挳㝡㕢㕡摦〹ㅢ㔷愴戸ㅦ㔵㥥慡㙢扡㠵摦捡㔵搷㌷ㅤ㠵晦㤵㑦收晤昰㈴㉤扣㌳换㕢愸㝥て㕥捡晢㌷㙦㜹换㔸〲敥㈰搹攵攵摥㤴㌱〲㌲愷㠵㕦㠵㙤扡㠵㐷搲㤸㥢㑦慥愸昴㌱㌰搲㠸摥挶挶㙦攱㘴㉦戳㜰ㄷ㙡敢㥡晢㈹㔸㤶愷㈰㐸㌷昷㡢戹㈰㜸挱㔱昸摦昷㘴㜲敢㑡㈰搸换㠶㠰晢㑦〲挱昳㕥〸㐶戳㔶摣㍡戲㈱昸ぢ捥㡣㌱㘹〸㥥挹㠰愰〲㡡搲㤷ㅤ扦昹㍢㌹㜷㥣戶慥搶慦挳戲㍣愰搶㑦收慡昵ㄳ㡥挲晦㤲㈷昳㑤㈷㑦㕤㙢搷㥡㝢㑤㔲敢挷扣戵慥㘷慤㌷㐳㘵搷㥡ㅢ㔰挶搸㜴慤㌷㘶搴㝡㍦搶㥡ㅢ㐷㕢搷搶敦扢㤶㜹〷㙦㙥㌰㤵〷搴晡㠱㕣戵扥摦㔱昸摦散㘴㜲㑢㑡摡㝡㠲㕤㙢敥㉢㐹慤敦昵搶扡㤹戵收㤶㤰㕤㙢㙥㌶ㄹ㤳搲戵晥㙤㐶慤愷戰搶摦㍡㝥昳户㌵㘷摢㕢搷搶摣㑣㉡て愸昵ㅤ戹㙡㝤扢愳昰扦捥挹攴昶㤳搴㝡㠶㕤㙢敥㈱㐹慤㙦昳搶㝡ㄶ㙢捤敤ㅦ扢搶摣㔸㌲㘶愷㙢㝤㔳㐶慤攷戲搶〳ㅤ扦昸捦㝢〴㕣搷摣㌵摡扡㕡㜳攳㈸愸搶扦捡㔵敢晦㜶ㄴ晥㜷㌸㤹摣㙡㤲㕡ㅦ㘶搷㝡㈷昰㔲敢㕦㝡㙢㝤〴㙢捤慤ㅥ扢搶摣㐴㌲㡥㑣搷晡㥡㡣㕡㉦㘲慤戹昹㈳㜵昱搶㌹㜰㌴攳づ搱搶搵㥡㥢㐴㐱戵扥㍣㔷慤㉦㜳ㄴ晥ㄷ㌷㤹摣㔶㤲ㅢ㔰㤲戵㉥㔵摣ㅢ㤲㕡㕦攲慤昵ㄲ搶㥡摢㍡㜶慤戹㘱㘴㉣㑤搷晡㠲㡣㕡户搱㤸㍢㐲愹〱㥤扢㍥㕢〷〱户㠶戶づ〲敥づ〵㐱㜰㙥㉥〸捥㜱ㄴ㔹慦㙣ㅡ〷㑦昹㕥搹挴㉦㡤㕡摤摣㔳敡㉥㐵㍢ㄶ㈷戹㠷搲㌷㘹㡢戹〵㈴㍦搳搹㈶摦ㄱ敤㠷㌷慣㜴㉤戳扡愶攱㐵㐲㜸慦捡㥣搶㜶攷敢㡤㜸挱㄰㝦挲捣㝤㠷㠷ㄶ㡥㠹㡤攴捣㉥扣搴愳㑦㜲㙡㌷㝥㡣㌲㔱搲㍥㉢摡搳㘳㜵㜵晣ㄸ㈲戰ㄱ㙦㔴挴挷ㄱ㙣㤶挹㑢㥣〲扦㌰换㙦挲〶敥户〸㘲㘳搲㜸戸㍦㐸㔸挰ㄷ戳㝣户昸㙢愳ぢ晤换晤㠹㤳㠴攷㔵㐳〵敡愷㘸㘲㝢㉦晣㠴㤰㍣扤㜰㉢㐷昳㌷攲㘴愱㐶㈶㘶㈰㜸㘵㌱㐵晣昵〲㈱愱㘲敥戰昹㉢挶慦㉦昳㐷㜴㐲挵慢㕡ㄳ㍤㑢㡣㈵㔶敢攲㈵㠸㜹敤摢搷晤㝡㌱㜴愱㈲敥ㄲ昵戶㐱挵㘹㕥㥦昶㤶㘸㔷㔷㜴㑤㐹㝢㑢㥢搵戱戸㘷㐹㐹换㑡散挷攱昵㐸㈸〷摥㤱慤㔷攳㝦ㅢ㘴㕣㍡摣扥㘱㥦搴慣㘸㠱㍡㌵戰㔲挷戰〶㥣挶愴㉢㜵ㅣ㐵改㑡㈹敥昴戰㘲敥愱戸㥢挳攲敡戵摥散戸㙦攲挹㙥㙤㘰㜶敢戲戳㍢搹㤷ㅤ户㔸㌲戲攳㌶㡡㘴㜷慡㌷㍢㙥㔸㜸戲㕢ㅤ㤸摤ㄹ搹搹㥤攵换㉥敥捦㡥晢ㄷ㤲摤㑦扤搹㜱愷挰㤳摤㔱㠱搹㥤㥢㥤摤㜹扥散戸愹㤰㔱㍢㙥ㅣ㐸㜶攷㝢戳攳ㄲ扤㈷扢愵㠱搹㕤㤴㥤摤㈵扥散戸㥡㥦㤱摤㕡㌷扢换扣搹㜱㙤摣㤳㕤㍣㌰扢㉢戳戳扢摡㤷ㅤ㤷搱㌳戲攳㔲戹搴敥㕡㙦㜶㕣㤴昶㘴㜷㐴㘰㜶扦捣捥敥扦㝤搹㜱晤㍡㈳㍢慥㔱㑢㜶搷㝢戳扢㈲㌳扢㜹㠱搹摤㤸㥤摤捤扥散慥昲㘷昷㜳㌷扢㕢扤搹㜱ㄹ㔶㙥㝤㌳㤱ㄱ㥦㔶〷攲捡㈹挱㘶㌵搷㘳㔹㙤㘳㍤捣搳㍦㈷㥦㌹昶㑣て㉣摤ㅤ搹愵摢攰㉢ㅤㄷ㜴㌳挰攰愲慤㠰㜱㤷㔳㍡㡥っ㡡㡢戳㈲晤慤㔷捡挵㑤㑦㡢㑣っ㉣挴㍤搹㠵戸捦㔷〸慥㠳㘶ㄴ㠲㙢㥤㤲摤〳㑥㜶ㅣ㐵㑣慥㉡昲昶慣ㅦ㠴ㄴ挱㌴㕣㐶攴散愱扦愹戸㜶㈸㈰㍤〴㔵㈹㘲〳慣㌸㝥挲戵㙣㈵挳〵扡ぢ搴㌸户㘴晦慣摣㉥㍤㌴㍦捣㘲昰㜹㔴挹攸挷愱昹ㄱ㡡㍣愳ㄸ㤷ㅤ㔹戲戹㤷摣㍤晥敢慡㠵㡤㡡敢㠵㥥㉡搷戹㡥㐳摥㌱晦㜱㝡挹ㅣㅥ㥦昴㌹收搲㘲㐶㤵戹㝣㈸㔵㝥ち㤶敥㘸㙣㜲愱㑥慡晣㈷㐸㔱攵㔷㕤晥㘹攱ㄵㄷ攷愴㌸慣㜷㠱ㅡ攳ㄶ㈷愳㥥㝦㠶捥㔳㑦慥戴㍤㑦㤱愷㥥㕣㜹㤳摣㕦愰ㅦ㘰㉡慤捥愵㌲㑦㘵㜷㜷扤㘷㔴昶慦㜴㤵㔹搹㔷㝣摥戹慡㤶㔱㔹慥㥣㐹㜶㥢㥣散㤰㘳挸攴ㅡ㤵㔴昶㌵㐸昱㜸捦搵㈹戹㈴捡㤰戱攷㤲㌰戹㑣㈵搳挶扦搱戰㔴㜱㠱捡㠳挲㑥㙥㌹㌳㔰㜸㡢㠵捡㙣敤户㈹昲愰挰戵慣㡣搶晥ㅡ〲㈹攷㍢戰㑣挱挲昵㈵て㉣挳摣散㌲㘰昹㈷㝤㘷挲昲㥥㉦㍢㉥㐵㘵挰挲攵㈶挹敥〳㥣愴晡〰ㄷ㜶〴㤶て㜱〲㔸㑣晣㈷戰㤴晡㘰攱摡㡥挰昲㌱つ㑢搵㈰晣攷㠱愵㥦㕢捥っ㔸㍥㠱㤱て㤶捦㈸昲挰㌲〴㝣〶㉣㕣攳㤱㜲㝥㠱㤳ㄴ㉣㍢㠳㘱㜶挶㤷㌸〹㥥㈲ㄵ扢㐵挸㠰㙡ぢ散㝤㔰㝤㐳㤱愷〸㕣搳挹㠰㙡㈴〴㔲㠴㄰㝥㘸㉤㔵〴㉥㡡㜸㕡收㥢捦㠲㘶㘴㠵㐸攱换慥㤸㈲㑦㜶㕣㍦挹挸慥挲捤慥㡦㤳ㅤ㍢慣攲㙡㠴㈷扢捦〲戳ぢ㘷㘷搷捦㤷ㅤㄷ㉥㌲戲摢捦捤㙥㠰㌷扢〹㤹搹㝤ㄸ㤸摤挰散散〶晢戲㙢昶㘷挷㔵〱〱㜳愸㌷㍢㍥㝦㝢㙡户㌹㌰扢㙤戳戳摢摥㤷摤㉣㝦㜶㜳摤散㜶昴㘶挷〷㕦㑦㜶㙦〴㘶户㑢㜶㜶挳㝤搹ㅤ攱捦㡥捦挱㔲扢㕤扤搹昱㠹搳㤳摤换㠱搹敤㤶㥤摤ㅥ扥散昸㜰㥡搱㜶㝣〰㤵散昶昲㘴㔷摣〳改㔶㍦愳㜰〹昷㍢㝥愹㜲ㄴ㌲㔵㝣挰愰て㍤㥡ㅣ㝢㉡晥㑡㌹捤攷〹㘴㌸攱ㄴ㥥㠵搲㝢搳㠶戳㜷㐹㌱挶㥢㠲㌳昵㜴㡡㜵㙥㡡㝤㘸㜳戲㥢愲挲㥢㠲㤳敤㜴ち㑥愴㈵㡦〸㙤㌸㠷㤶㍣㉡扤㈹㌸㕦㑥愷㌸搷㑤㔱㐵ㅢ㑥㠳㈵㐵戵㌷挵昹ㄹ㈹㌸㥤㤵㍣㙡㘸挳㤹慣愴愸昵愶攰慣㌵㥤挷㤵㙥㡡㍡摡㜰㌲㉡㈹敡扤㈹慥捤㐸挱㐹愵攴搱㐰ㅢ捥㈷㈵挵㔸㙦ち捥ㅤ搳㜹㜰㕥㈸㈹昶愵つ愷㠴㤲㘲㍦㙦㡡㕢㌳㔲摣攱愶ㄸ㐷ㅢ㑥搳㈴挵晥摥ㄴ㥣㤲㐹ㅥ㝣慣㉢攵㔴㉣挵愹㝢摣昴〷㌰挵㝤㙥晡昱摥昴㥣㑤㐹ち改〱㥣㐵挹㝤攴㝥昴㝤摥㕥戹挲慤㈷㌰挱挳慥戳㈶㜲㥣ㄴ㐹㘱㥡挱愵挶㕡㑥㜲愴㡡ㄳ㘹挳昹㡤搸㑣㈲挷づ挶㈲㜲㉥挳ㄳ挸㜰挲㌹㡣㘴昸㕢㙦㠶㔳愰㉣㝥ㅡ㉡晦㤷㥡㍤㕦ㅦ昷扣㔴㠰慥㜴㍢㕦㘲挱愷昹㜰晢挴㡥ㄵ敤戲戱㘸戴昳晤戶ㅤ〳ㅤ摢㔱㈹㥢㐱㈹㐹捡㜶㐰㑡㈴㘹戶戳摦㑥ㅡ㡤戵㔹㌴ㄹ㤵㜶㍡搴慦ㄱ㝢摣㡤㜹㐳づ㡤挸扤敢改ㄶ㤰㘱戴㈵㙡慢つ㑢ㄴㄳ攸愹愸㈵㠱㔶改㌳㘱ㄵ愷㜲〲晡㠱戰㔰㥣挵〹攸〷㤱愳㍤晥㑡㌹㠵ㄳ搰搹㑢ㄴ愷㘷㤲㘲ㅡ㙤㕥㜱㔳㑣昷愶搸攴愶㐰〲晣㜶ㅥ㌸㘹愶昵摥㘶㥡挹〴㥣㙦戱愹昴㉣㜰㜶〱㔳㘷㜶〱摦㠲㔶戲㍢㤸昶㥣㘰㐹〱㘷㍢昶㌴㉡攵㘴㉡㕤㐰㑥㤴㈴挵ㅣ愶攰ㅣ㐹㔲捣㈵挷攲㌰〵攷㐳㤲〲㑣㐸㝤〸㑥ち昸㙢㙦〱攷㌳〱㘷㍥㔲挰㐳㥣っ㤵㑥㥤搹〵攴㝣㐷戲㍢㤴昶㥣敡㐸㜶ぢㅣ㝢㈹㈰愷㌵㤲㥤㈰戸挵㑤㜱ㄸ㔳㜰㘶㈲㈹づ㈷攷ㄶ㤰㍤㍣㥤㠲㌳っ挹攳〸㡡㌹戹㤰ㄴぢ㥤ㄳ㌲愵㥣㐸㐸ち愹ㄲ㈷〹㤲攲㐸㡡㌹㍦㤰ㄴ㉤捥㠹愴攰㕣㈰㥤㠲昷㜹㐹戱㠸㘲摥攲㈵㐵搴㌹㤱ㄴ扣㥤愷㔳昰㔶㉤㈹㘲ㄴ昳㉥㉤㈹攲捥㠹愴攰ㅤ㌹㥤㠲㜷㕢㐹㤱愰㤸㌷㕡㐹㘱㌹㈷㤲㠲㌷搵㜴ち摥㌰㈵㐵㤲㘲摥㉢㈵挵㘲攷㐴㔲昰扥㤸㑥㈱㌷㉣㘰㤰昱戳昵㈶㙦㕣㌲攷㙤挵〹收扣㜲㤳捡戲攲捤㑡慣㤶搹㔶㜲㘳捡戲攲つ㑡慣摡㙤㉢戹ㄹ㘵㔹昱愶㈴㔶㥤戶㤵摣㠰戲慣㜸㈳ㄲ慢愳㙣㉢戹改㘴㔹昱收㈳㔶摤戶㤵摣㘸戲慣㜸挳ㄱ慢ㄵ戶㤵摣㕣戲慣㜸㤳ㄱ慢㔵戶㤵摣㔰戲慣㜸㘳ㄱ慢㌵戶㤵摣㐴㘸攵〶摦攰㍣㘴昲㘶㈲㔶挷搸㔶㜲慢挸昲挵㕢㠶㔸ㅤ㈷㔶愵扣㈳ㅣ〲慢㠲搵㉡扥㈸戱㘸搱攷愵㐵㘵摢ㄷㅤ㍡扥摦㈵慦㍦晥挶㜹捦ㅤ㌱敥ㅦ㕢㉥扦晣戹户捥㝢㜲换㍤戱㜱㝦戸昶摡㠷て扣敡挹㌷〶㈵慦㉥搸昰昹戴慢㡦㡤㉣㍢昶愸攴扣扤㈶ㅦ扢㘰改挱㤱㔹〳㐷ㄵㄶ昶改戳晢攰㐷户摤挳㍣攱愸扢搴㠳㉦㙤搳愱攴㈶挳㘲ㅣ㡦㥣摣挳攴捤㐶㥥㘶搶攲㐴㥦〰搲㝦㠰㤲㝢つ㑤摤㙦捡搳摣攴㍤㐷㑡扣㡥㔶㠵愵扣愵晣㤰㈵㉥收昸扣ㄵ㘳㍡㝢昹㜷㥣挷㥤㠴ㅣ㤴っ昲㔹戵攵㘰㉦戵㍤〵㈷戸㌶㘴㘰捦戲攲〰㉦㔶愷㠹㔵㈹挷敦ㅦㄲㄳ挵ㅢ〱㜱〹㉢ㄹ晡㔹愰搳挱扡㠷挹㕢㠰戴攷ㄹ㌸搱㘷㠲愰㍤㘵捣愷㘹㐶㝢㜲散㤷戲晦㠴㔶㠵愵ㅣ摡㝦搰戲昳ㅥ㘱㤷㕤敥ち㉣搰㑦㈱㜲て㤳㜷〷㈹晢搹㌸搱攷㠰愰散㜲㍢愰㘹㐶搹㜹㕢㤰戲晦㡣㔶㠵㑡㙥〱㔹㔶扣ㄵ㠸搵㝦搹㔶㌲散㘷㔹㜱昸ㄷ慢ぢ㙣㉢ㄹ敡戳慣㌸攴㡢搵㐵戶㤵っ敦㔹㔶ㅣ收挵敡ㄲ摢㑡㠶昴㉣㉢づ敤㘲㜵㤹㙤㈵挳㌸慤㌲挶ㄱづ攷㘲㜵㠵㙤搵㡡晦攴㠶ㅣ㜳㙥挸ㄳ㤰愴〴㍦慢捦㜱㔹ㄴ㔱㥦㠲㐳戱㈸ㄶ昹ㄴㅣ㝤㐵搱攲㔳㜰挰ㄵ挵㤱㍥〵挷㔸㔱㉣昴㈹㌸慣㡡攲〸㥦㠲㈳愹㈸づ昷㈹㌸㜸㡡攲㌰㥦㠲攳愵㈸ㄶ昸ㄴㅣ㈲㐵㜱㘸愶挲攴㔰挶ㅥ㠳戵㐹㡥㕦㘲㜳㠸㘳㈳㍤改〶㐸ㄵ㐷㌵㔱捤换㑣慥㌸㤰㠹㘲慥㑦㈱攳㠲扦搹ㄴ㐷〲㌱㥦敤㌳攷挵㉦㡡㠳㌳ㄵ㈶㉦㑤愷㝣扣ㅥ挵㘶㤶㘳㈳攵扢つ㔲挵慢㔴㔴㌳㌲㤳㉢㕥㤸愲㤸㥥愹㌰㜹搹㌸㝥㜹慤㠸捤㌴慦摦摦㐰慡㜸〵㠹敡挰捣攴㡡ㄷ㡤㈸愶晡ㄴ扣㑥㐴㌱挵愷攰愵㈱㡡挹㍥〵慦〶㔱㑣昲㈹㜸〱㠸㘲愲㑦挱㍥㉦㡡㘶㥦㠲摤㕣ㄴ㑤㍥〵ㅢ㔱愶㍢昷攱㐴ㄱ㌲攱敥㈷挷㡡ち昷〰㌹㌱㘰扢㍤㐸づ㈷昲㈷㠶㤴㍥攴㤵㑡〲㑡㝦敦㤱㥡㑣㈸㉤昳㌰㑥㄰戰捤㈴挲㙦戴㜹ㅡぢ晦㠸昰挵㌴ㅢ㤹晢〱㈵扤㉢ち扢晦昷㥦愸晥㠰㕡昲㑤㕣㑡愷捦挸㉡愲㐷愸昴愳㈹㡢昴㤹㔸㄰㑦戱㜸㉣㘵㤱㍥ㄳぢ扡㥣㑡攵攳㈰㡡挹㠵㝢㠲ㅣ㑤㠵㝢㤲㥣ㄸ㈰㡤晥㈳㌸㍥㕤挸ㄳ㠶ㄸ㔲晡㤴㔷㉡〹㈸晤㤳㐷㙡㌲愱㌴昳搳㌸搱捦㤰㍣ぢ搲扦扦挹挴愲昹㌳㠵捦㤱㍣㙦㙢攸㐰㌴㝦愱昰〵㤲ㄷ㐵㔳㑣㈷扢收敥㈴昲㘰捤㐷搹扥㈸㠷搱㉥㉦㈶散摦摥戴愲扢愷搳㝥攸敥㉥㤶挷散散挷昰㐱㑣㌵㉡挳㌴㙣㡢㐸㑢敤搳搴昳㜸㕦㐷挵〷昸晦昴㘱㕣昵挱慤㠸㝦㈸攱捥戹慢挲ㅣ散㠷昱慤戳戲㥦挴㡤㤷〰㔰攱戴㌹搳昴㕦㜱挲ㅦ昴㐰て㑡㥦ち慦搸〸〴搲㜸㤹挶昳㘰晣㑡摡㌸㝤㙡ㅢ戳戱挴昸㔵愶㤸摢㌸㝢昲挴戹㝡㔳摡㍥㝤㙡摢戳㌱愵愹㔹ㄲ晤㝡摡㌰㝤㙡ㅢ戲挱挵㤰愵搰㙦愴つ搳愷戶㈱㍢㠵ㄸ戲〴晡慤戴㘱晡搴㌶㘴㙦㤱愲晥ㅤ㈷〲挲摢㘹攳昴愹㙤捣㕥㈵挶晦愰㌱㐱㜸㈷㙤㥣㍥戵㡤搹晢挴㜸㌳㑥㕣㄰摥㑤摢愷㑦挵扥㤴㠸㜳挰挴敥㠲㝤㤴ㄲ搶㑣〹㠱换㤴㄰愱㑣〹愱挸㤴戰捥㤹ㄲ㔶㉣㔳挲搲㘷㑡㔸扥っ㐹摦晦〳㔰捣ㄷ㝣</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</si>
</sst>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sz val="10"/>
      <name val="Arial"/>
      <family val="2"/>
    </font>
    <font>
      <sz val="8"/>
      <name val="Arial"/>
      <family val="2"/>
    </font>
    <font>
      <b/>
      <sz val="10"/>
      <name val="Arial"/>
      <family val="2"/>
    </font>
  </fonts>
  <fills count="5">
    <fill>
      <patternFill patternType="none"/>
    </fill>
    <fill>
      <patternFill patternType="gray125"/>
    </fill>
    <fill>
      <patternFill patternType="solid">
        <fgColor indexed="15"/>
        <bgColor indexed="64"/>
      </patternFill>
    </fill>
    <fill>
      <patternFill patternType="solid">
        <fgColor rgb="FF00FF00"/>
        <bgColor indexed="64"/>
      </patternFill>
    </fill>
    <fill>
      <patternFill patternType="solid">
        <fgColor rgb="FF00FFFF"/>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8">
    <xf numFmtId="0" fontId="0" fillId="0" borderId="0" xfId="0"/>
    <xf numFmtId="0" fontId="0" fillId="0" borderId="0" xfId="0" applyAlignment="1">
      <alignment horizontal="center"/>
    </xf>
    <xf numFmtId="0" fontId="0" fillId="0" borderId="1" xfId="0" applyBorder="1"/>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0" fillId="0" borderId="0" xfId="0" applyBorder="1"/>
    <xf numFmtId="0" fontId="0" fillId="0" borderId="0" xfId="0" applyBorder="1" applyAlignment="1">
      <alignment horizontal="center"/>
    </xf>
    <xf numFmtId="0" fontId="0" fillId="0" borderId="5" xfId="0" applyBorder="1"/>
    <xf numFmtId="0" fontId="0" fillId="0" borderId="6" xfId="0" applyBorder="1"/>
    <xf numFmtId="0" fontId="0" fillId="2" borderId="7" xfId="0" applyFill="1" applyBorder="1"/>
    <xf numFmtId="0" fontId="3" fillId="0" borderId="0" xfId="0" applyFont="1"/>
    <xf numFmtId="0" fontId="0" fillId="0" borderId="5" xfId="0" applyFill="1" applyBorder="1" applyAlignment="1">
      <alignment horizontal="center"/>
    </xf>
    <xf numFmtId="0" fontId="0" fillId="2" borderId="0" xfId="0" applyFill="1" applyBorder="1"/>
    <xf numFmtId="0" fontId="0" fillId="0" borderId="5" xfId="0" applyBorder="1" applyAlignment="1">
      <alignment horizontal="center"/>
    </xf>
    <xf numFmtId="0" fontId="0" fillId="0" borderId="7" xfId="0" applyBorder="1"/>
    <xf numFmtId="0" fontId="0" fillId="2" borderId="8" xfId="0" applyFill="1" applyBorder="1" applyAlignment="1">
      <alignment horizontal="center"/>
    </xf>
    <xf numFmtId="0" fontId="0" fillId="0" borderId="3" xfId="0" applyBorder="1" applyAlignment="1">
      <alignment horizontal="center"/>
    </xf>
    <xf numFmtId="0" fontId="1" fillId="0" borderId="1" xfId="0" applyFont="1" applyBorder="1"/>
    <xf numFmtId="0" fontId="1" fillId="0" borderId="0" xfId="0" applyFont="1" applyBorder="1" applyAlignment="1">
      <alignment horizontal="right"/>
    </xf>
    <xf numFmtId="0" fontId="0" fillId="3" borderId="5" xfId="0" applyFill="1" applyBorder="1"/>
    <xf numFmtId="0" fontId="1" fillId="0" borderId="0" xfId="0" applyFont="1" applyBorder="1"/>
    <xf numFmtId="0" fontId="0" fillId="4" borderId="5" xfId="0" applyFill="1" applyBorder="1"/>
    <xf numFmtId="0" fontId="1" fillId="0" borderId="7" xfId="0" applyFont="1" applyBorder="1" applyAlignment="1">
      <alignment horizontal="right"/>
    </xf>
    <xf numFmtId="0" fontId="0" fillId="3" borderId="0" xfId="0" applyFill="1" applyBorder="1"/>
    <xf numFmtId="0" fontId="1" fillId="0" borderId="4" xfId="0" applyFont="1" applyBorder="1"/>
    <xf numFmtId="0" fontId="3" fillId="0" borderId="0" xfId="0" applyFont="1" applyBorder="1"/>
    <xf numFmtId="0" fontId="0" fillId="0" borderId="0" xfId="0" applyFill="1" applyBorder="1"/>
    <xf numFmtId="0" fontId="1" fillId="0" borderId="6" xfId="0" applyFont="1" applyBorder="1"/>
    <xf numFmtId="0" fontId="0" fillId="0" borderId="8" xfId="0" applyBorder="1" applyAlignment="1">
      <alignment horizontal="center"/>
    </xf>
    <xf numFmtId="0" fontId="1" fillId="0" borderId="0" xfId="0" applyFont="1" applyFill="1" applyBorder="1"/>
    <xf numFmtId="4" fontId="1" fillId="0" borderId="0" xfId="0" applyNumberFormat="1" applyFont="1" applyFill="1" applyBorder="1" applyAlignment="1">
      <alignment horizontal="center"/>
    </xf>
    <xf numFmtId="0" fontId="0" fillId="0" borderId="0" xfId="0" applyFill="1" applyBorder="1" applyAlignment="1">
      <alignment horizontal="center"/>
    </xf>
    <xf numFmtId="0" fontId="1" fillId="0" borderId="0" xfId="0" applyFont="1" applyFill="1" applyBorder="1" applyAlignment="1">
      <alignment horizontal="right"/>
    </xf>
    <xf numFmtId="4" fontId="1" fillId="0" borderId="0" xfId="0" applyNumberFormat="1" applyFont="1" applyFill="1" applyBorder="1"/>
    <xf numFmtId="0" fontId="0" fillId="0" borderId="0" xfId="0" applyFill="1"/>
    <xf numFmtId="0" fontId="0" fillId="3" borderId="2" xfId="0" applyFill="1" applyBorder="1"/>
    <xf numFmtId="4" fontId="1" fillId="0" borderId="5" xfId="0" applyNumberFormat="1" applyFont="1" applyBorder="1" applyAlignment="1">
      <alignment horizontal="right"/>
    </xf>
    <xf numFmtId="4" fontId="1" fillId="0" borderId="8" xfId="0" applyNumberFormat="1" applyFont="1" applyBorder="1" applyAlignment="1">
      <alignment horizontal="right"/>
    </xf>
    <xf numFmtId="4" fontId="1" fillId="0" borderId="7" xfId="0" applyNumberFormat="1" applyFont="1" applyBorder="1" applyAlignment="1">
      <alignment horizontal="right"/>
    </xf>
    <xf numFmtId="4" fontId="1" fillId="0" borderId="0" xfId="0" applyNumberFormat="1" applyFont="1" applyAlignment="1">
      <alignment horizontal="right"/>
    </xf>
    <xf numFmtId="0" fontId="0" fillId="0" borderId="7" xfId="0" applyFill="1" applyBorder="1"/>
    <xf numFmtId="0" fontId="0" fillId="4" borderId="7" xfId="0" applyFill="1" applyBorder="1" applyAlignment="1">
      <alignment horizontal="center"/>
    </xf>
    <xf numFmtId="0" fontId="0" fillId="4" borderId="0" xfId="0" applyFill="1" applyBorder="1" applyAlignment="1">
      <alignment horizontal="center"/>
    </xf>
    <xf numFmtId="0" fontId="1" fillId="0" borderId="0" xfId="0" applyFont="1" applyBorder="1" applyAlignment="1">
      <alignment horizontal="left"/>
    </xf>
    <xf numFmtId="0" fontId="1" fillId="0" borderId="2" xfId="0" applyFont="1" applyBorder="1" applyAlignment="1">
      <alignment horizontal="center"/>
    </xf>
    <xf numFmtId="0" fontId="0" fillId="0" borderId="0" xfId="0" quotePrefix="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12</xdr:row>
      <xdr:rowOff>0</xdr:rowOff>
    </xdr:from>
    <xdr:to>
      <xdr:col>7</xdr:col>
      <xdr:colOff>228600</xdr:colOff>
      <xdr:row>17</xdr:row>
      <xdr:rowOff>0</xdr:rowOff>
    </xdr:to>
    <xdr:pic>
      <xdr:nvPicPr>
        <xdr:cNvPr id="2067" name="Picture 1" descr="roulette.gi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4350" y="1476375"/>
          <a:ext cx="14478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heetViews>
  <sheetFormatPr defaultRowHeight="12.75" x14ac:dyDescent="0.2"/>
  <cols>
    <col min="1" max="2" width="36.7109375" customWidth="1"/>
  </cols>
  <sheetData>
    <row r="1" spans="1:3" x14ac:dyDescent="0.2">
      <c r="A1" s="12" t="s">
        <v>21</v>
      </c>
    </row>
    <row r="3" spans="1:3" x14ac:dyDescent="0.2">
      <c r="A3" t="s">
        <v>22</v>
      </c>
      <c r="B3" t="s">
        <v>23</v>
      </c>
      <c r="C3">
        <v>0</v>
      </c>
    </row>
    <row r="4" spans="1:3" x14ac:dyDescent="0.2">
      <c r="A4" t="s">
        <v>24</v>
      </c>
    </row>
    <row r="5" spans="1:3" x14ac:dyDescent="0.2">
      <c r="A5" t="s">
        <v>25</v>
      </c>
    </row>
    <row r="7" spans="1:3" x14ac:dyDescent="0.2">
      <c r="A7" s="12" t="s">
        <v>26</v>
      </c>
      <c r="B7" t="s">
        <v>27</v>
      </c>
    </row>
    <row r="8" spans="1:3" x14ac:dyDescent="0.2">
      <c r="B8">
        <v>2</v>
      </c>
    </row>
    <row r="10" spans="1:3" x14ac:dyDescent="0.2">
      <c r="A10" t="s">
        <v>28</v>
      </c>
    </row>
    <row r="11" spans="1:3" x14ac:dyDescent="0.2">
      <c r="A11" t="e">
        <f>CB_DATA_!#REF!</f>
        <v>#REF!</v>
      </c>
      <c r="B11" t="e">
        <f>Sheet1!#REF!</f>
        <v>#REF!</v>
      </c>
    </row>
    <row r="13" spans="1:3" x14ac:dyDescent="0.2">
      <c r="A13" t="s">
        <v>29</v>
      </c>
    </row>
    <row r="14" spans="1:3" x14ac:dyDescent="0.2">
      <c r="A14" t="s">
        <v>33</v>
      </c>
      <c r="B14" t="s">
        <v>37</v>
      </c>
    </row>
    <row r="16" spans="1:3" x14ac:dyDescent="0.2">
      <c r="A16" t="s">
        <v>30</v>
      </c>
    </row>
    <row r="19" spans="1:2" x14ac:dyDescent="0.2">
      <c r="A19" t="s">
        <v>31</v>
      </c>
    </row>
    <row r="20" spans="1:2" x14ac:dyDescent="0.2">
      <c r="A20">
        <v>28</v>
      </c>
      <c r="B20">
        <v>34</v>
      </c>
    </row>
    <row r="25" spans="1:2" x14ac:dyDescent="0.2">
      <c r="A25" s="12" t="s">
        <v>32</v>
      </c>
    </row>
    <row r="26" spans="1:2" x14ac:dyDescent="0.2">
      <c r="A26" s="47" t="s">
        <v>34</v>
      </c>
      <c r="B26" s="47" t="s">
        <v>34</v>
      </c>
    </row>
    <row r="27" spans="1:2" x14ac:dyDescent="0.2">
      <c r="A27" t="s">
        <v>35</v>
      </c>
      <c r="B27" t="s">
        <v>38</v>
      </c>
    </row>
    <row r="28" spans="1:2" x14ac:dyDescent="0.2">
      <c r="A28" s="47" t="s">
        <v>36</v>
      </c>
      <c r="B28" s="47" t="s">
        <v>36</v>
      </c>
    </row>
    <row r="29" spans="1:2" x14ac:dyDescent="0.2">
      <c r="B29" s="47" t="s">
        <v>39</v>
      </c>
    </row>
    <row r="30" spans="1:2" x14ac:dyDescent="0.2">
      <c r="B30" t="s">
        <v>40</v>
      </c>
    </row>
    <row r="31" spans="1:2" x14ac:dyDescent="0.2">
      <c r="B31" s="47" t="s">
        <v>36</v>
      </c>
    </row>
    <row r="32" spans="1:2" x14ac:dyDescent="0.2">
      <c r="B32" s="47" t="s">
        <v>41</v>
      </c>
    </row>
    <row r="33" spans="2:2" x14ac:dyDescent="0.2">
      <c r="B33" t="s">
        <v>42</v>
      </c>
    </row>
    <row r="34" spans="2:2" x14ac:dyDescent="0.2">
      <c r="B34" s="47" t="s">
        <v>36</v>
      </c>
    </row>
  </sheetData>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zoomScale="150" zoomScaleNormal="150" workbookViewId="0">
      <selection activeCell="J10" sqref="J10"/>
    </sheetView>
  </sheetViews>
  <sheetFormatPr defaultRowHeight="12.75" x14ac:dyDescent="0.2"/>
  <cols>
    <col min="1" max="1" width="16.5703125" customWidth="1"/>
    <col min="3" max="3" width="17.140625" style="1" customWidth="1"/>
    <col min="4" max="4" width="12.28515625" style="1" customWidth="1"/>
  </cols>
  <sheetData>
    <row r="1" spans="1:7" ht="13.5" thickBot="1" x14ac:dyDescent="0.25">
      <c r="A1" s="27" t="s">
        <v>8</v>
      </c>
      <c r="B1" s="7"/>
    </row>
    <row r="2" spans="1:7" x14ac:dyDescent="0.2">
      <c r="A2" s="19" t="s">
        <v>14</v>
      </c>
      <c r="B2" s="3">
        <f>1/37</f>
        <v>2.7027027027027029E-2</v>
      </c>
      <c r="C2" s="4"/>
      <c r="D2" s="18"/>
      <c r="E2" s="19"/>
      <c r="F2" s="46" t="s">
        <v>18</v>
      </c>
      <c r="G2" s="5"/>
    </row>
    <row r="3" spans="1:7" x14ac:dyDescent="0.2">
      <c r="A3" s="6" t="s">
        <v>0</v>
      </c>
      <c r="B3" s="7">
        <v>100</v>
      </c>
      <c r="C3" s="8"/>
      <c r="D3" s="15"/>
      <c r="E3" s="26"/>
      <c r="F3" s="7"/>
      <c r="G3" s="9"/>
    </row>
    <row r="4" spans="1:7" x14ac:dyDescent="0.2">
      <c r="A4" s="26" t="s">
        <v>15</v>
      </c>
      <c r="B4" s="7">
        <v>3600</v>
      </c>
      <c r="C4" s="8"/>
      <c r="D4" s="15"/>
      <c r="E4" s="6"/>
      <c r="F4" s="7"/>
      <c r="G4" s="9"/>
    </row>
    <row r="5" spans="1:7" x14ac:dyDescent="0.2">
      <c r="A5" s="6"/>
      <c r="B5" s="7"/>
      <c r="D5" s="15" t="s">
        <v>3</v>
      </c>
      <c r="E5" s="6"/>
      <c r="F5" s="20" t="s">
        <v>13</v>
      </c>
      <c r="G5" s="9">
        <v>12</v>
      </c>
    </row>
    <row r="6" spans="1:7" x14ac:dyDescent="0.2">
      <c r="A6" s="26" t="s">
        <v>16</v>
      </c>
      <c r="B6" s="25">
        <v>2.7E-2</v>
      </c>
      <c r="C6" s="33"/>
      <c r="D6" s="38"/>
      <c r="E6" s="6"/>
      <c r="F6" s="20" t="s">
        <v>12</v>
      </c>
      <c r="G6" s="21">
        <v>0</v>
      </c>
    </row>
    <row r="7" spans="1:7" ht="12.75" customHeight="1" x14ac:dyDescent="0.2">
      <c r="A7" s="45" t="s">
        <v>20</v>
      </c>
      <c r="B7" s="7"/>
      <c r="C7" s="44">
        <f>Win*(Win_Amt-Bet)+(1-Win)*-1*Bet</f>
        <v>-2.7999999999999972</v>
      </c>
      <c r="D7" s="38">
        <v>-2.9296000000000002</v>
      </c>
      <c r="E7" s="6"/>
      <c r="F7" s="22" t="s">
        <v>1</v>
      </c>
      <c r="G7" s="23">
        <f>IF(G5=G6,Win_Amt-Bet,-Bet)</f>
        <v>-100</v>
      </c>
    </row>
    <row r="8" spans="1:7" ht="13.5" thickBot="1" x14ac:dyDescent="0.25">
      <c r="A8" s="29" t="s">
        <v>17</v>
      </c>
      <c r="B8" s="42"/>
      <c r="C8" s="43">
        <f>IF(Win,Win_Amt-Bet,-Bet)</f>
        <v>3500</v>
      </c>
      <c r="D8" s="39">
        <v>-2.9296000000000002</v>
      </c>
      <c r="E8" s="10"/>
      <c r="F8" s="24" t="s">
        <v>3</v>
      </c>
      <c r="G8" s="39">
        <v>-3.1383999999999999</v>
      </c>
    </row>
    <row r="9" spans="1:7" s="36" customFormat="1" x14ac:dyDescent="0.2">
      <c r="A9" s="31"/>
      <c r="B9" s="28"/>
      <c r="C9" s="32"/>
      <c r="D9" s="33"/>
      <c r="E9" s="28"/>
      <c r="F9" s="34"/>
      <c r="G9" s="35"/>
    </row>
    <row r="10" spans="1:7" s="36" customFormat="1" x14ac:dyDescent="0.2">
      <c r="A10" s="31"/>
      <c r="B10" s="28"/>
      <c r="C10" s="32"/>
      <c r="D10" s="33"/>
      <c r="E10" s="28"/>
      <c r="F10" s="34"/>
      <c r="G10" s="35"/>
    </row>
    <row r="12" spans="1:7" x14ac:dyDescent="0.2">
      <c r="A12" s="12" t="s">
        <v>19</v>
      </c>
      <c r="B12" s="1">
        <v>20</v>
      </c>
    </row>
    <row r="13" spans="1:7" ht="13.5" thickBot="1" x14ac:dyDescent="0.25">
      <c r="A13" t="s">
        <v>9</v>
      </c>
    </row>
    <row r="14" spans="1:7" x14ac:dyDescent="0.2">
      <c r="A14" s="2" t="s">
        <v>4</v>
      </c>
      <c r="B14" s="37">
        <v>0.54</v>
      </c>
      <c r="C14" s="4" t="s">
        <v>6</v>
      </c>
      <c r="D14" s="18" t="s">
        <v>7</v>
      </c>
    </row>
    <row r="15" spans="1:7" ht="13.5" thickBot="1" x14ac:dyDescent="0.25">
      <c r="A15" s="10" t="s">
        <v>5</v>
      </c>
      <c r="B15" s="11">
        <f>B14*(B4-B3) + (20-B14)*(-B3)</f>
        <v>-55.999999999999773</v>
      </c>
      <c r="C15" s="40">
        <v>-54.1496</v>
      </c>
      <c r="D15" s="30">
        <f>C15/20</f>
        <v>-2.7074799999999999</v>
      </c>
    </row>
    <row r="16" spans="1:7" ht="13.5" thickBot="1" x14ac:dyDescent="0.25"/>
    <row r="17" spans="1:3" x14ac:dyDescent="0.2">
      <c r="A17" s="2" t="s">
        <v>10</v>
      </c>
      <c r="B17" s="3" t="s">
        <v>2</v>
      </c>
      <c r="C17" s="18" t="s">
        <v>1</v>
      </c>
    </row>
    <row r="18" spans="1:3" x14ac:dyDescent="0.2">
      <c r="A18" s="6">
        <v>1</v>
      </c>
      <c r="B18" s="25">
        <v>2.7E-2</v>
      </c>
      <c r="C18" s="13">
        <f>IF(B18,$B$4-$B$3,-$B$3)</f>
        <v>3500</v>
      </c>
    </row>
    <row r="19" spans="1:3" x14ac:dyDescent="0.2">
      <c r="A19" s="6">
        <v>2</v>
      </c>
      <c r="B19" s="25">
        <v>2.7E-2</v>
      </c>
      <c r="C19" s="13">
        <f>IF(B19,$B$4-$B$3,-$B$3)</f>
        <v>3500</v>
      </c>
    </row>
    <row r="20" spans="1:3" x14ac:dyDescent="0.2">
      <c r="A20" s="6">
        <v>3</v>
      </c>
      <c r="B20" s="25">
        <v>2.7E-2</v>
      </c>
      <c r="C20" s="13">
        <f>IF(B20,$B$4-$B$3,-$B$3)</f>
        <v>3500</v>
      </c>
    </row>
    <row r="21" spans="1:3" x14ac:dyDescent="0.2">
      <c r="A21" s="6">
        <v>4</v>
      </c>
      <c r="B21" s="25">
        <v>2.7E-2</v>
      </c>
      <c r="C21" s="13">
        <f>IF(B21,$B$4-$B$3,-$B$3)</f>
        <v>3500</v>
      </c>
    </row>
    <row r="22" spans="1:3" x14ac:dyDescent="0.2">
      <c r="A22" s="6">
        <v>5</v>
      </c>
      <c r="B22" s="25">
        <v>2.7E-2</v>
      </c>
      <c r="C22" s="13">
        <f>IF(B22,$B$4-$B$3,-$B$3)</f>
        <v>3500</v>
      </c>
    </row>
    <row r="23" spans="1:3" x14ac:dyDescent="0.2">
      <c r="A23" s="6">
        <v>6</v>
      </c>
      <c r="B23" s="25">
        <v>2.7E-2</v>
      </c>
      <c r="C23" s="13">
        <f>IF(B23,$B$4-$B$3,-$B$3)</f>
        <v>3500</v>
      </c>
    </row>
    <row r="24" spans="1:3" x14ac:dyDescent="0.2">
      <c r="A24" s="6">
        <v>7</v>
      </c>
      <c r="B24" s="25">
        <v>2.7E-2</v>
      </c>
      <c r="C24" s="13">
        <f>IF(B24,$B$4-$B$3,-$B$3)</f>
        <v>3500</v>
      </c>
    </row>
    <row r="25" spans="1:3" x14ac:dyDescent="0.2">
      <c r="A25" s="6">
        <v>8</v>
      </c>
      <c r="B25" s="25">
        <v>2.7E-2</v>
      </c>
      <c r="C25" s="13">
        <f>IF(B25,$B$4-$B$3,-$B$3)</f>
        <v>3500</v>
      </c>
    </row>
    <row r="26" spans="1:3" x14ac:dyDescent="0.2">
      <c r="A26" s="6">
        <v>9</v>
      </c>
      <c r="B26" s="25">
        <v>2.7E-2</v>
      </c>
      <c r="C26" s="13">
        <f>IF(B26,$B$4-$B$3,-$B$3)</f>
        <v>3500</v>
      </c>
    </row>
    <row r="27" spans="1:3" x14ac:dyDescent="0.2">
      <c r="A27" s="6">
        <v>10</v>
      </c>
      <c r="B27" s="25">
        <v>2.7E-2</v>
      </c>
      <c r="C27" s="13">
        <f>IF(B27,$B$4-$B$3,-$B$3)</f>
        <v>3500</v>
      </c>
    </row>
    <row r="28" spans="1:3" x14ac:dyDescent="0.2">
      <c r="A28" s="6">
        <v>11</v>
      </c>
      <c r="B28" s="25">
        <v>2.7E-2</v>
      </c>
      <c r="C28" s="13">
        <f>IF(B28,$B$4-$B$3,-$B$3)</f>
        <v>3500</v>
      </c>
    </row>
    <row r="29" spans="1:3" x14ac:dyDescent="0.2">
      <c r="A29" s="6">
        <v>12</v>
      </c>
      <c r="B29" s="25">
        <v>2.7E-2</v>
      </c>
      <c r="C29" s="13">
        <f>IF(B29,$B$4-$B$3,-$B$3)</f>
        <v>3500</v>
      </c>
    </row>
    <row r="30" spans="1:3" x14ac:dyDescent="0.2">
      <c r="A30" s="6">
        <v>13</v>
      </c>
      <c r="B30" s="25">
        <v>2.7E-2</v>
      </c>
      <c r="C30" s="13">
        <f>IF(B30,$B$4-$B$3,-$B$3)</f>
        <v>3500</v>
      </c>
    </row>
    <row r="31" spans="1:3" x14ac:dyDescent="0.2">
      <c r="A31" s="6">
        <v>14</v>
      </c>
      <c r="B31" s="25">
        <v>2.7E-2</v>
      </c>
      <c r="C31" s="13">
        <f>IF(B31,$B$4-$B$3,-$B$3)</f>
        <v>3500</v>
      </c>
    </row>
    <row r="32" spans="1:3" x14ac:dyDescent="0.2">
      <c r="A32" s="6">
        <v>15</v>
      </c>
      <c r="B32" s="25">
        <v>2.7E-2</v>
      </c>
      <c r="C32" s="13">
        <f>IF(B32,$B$4-$B$3,-$B$3)</f>
        <v>3500</v>
      </c>
    </row>
    <row r="33" spans="1:4" x14ac:dyDescent="0.2">
      <c r="A33" s="6">
        <v>16</v>
      </c>
      <c r="B33" s="25">
        <v>2.7E-2</v>
      </c>
      <c r="C33" s="13">
        <f>IF(B33,$B$4-$B$3,-$B$3)</f>
        <v>3500</v>
      </c>
    </row>
    <row r="34" spans="1:4" x14ac:dyDescent="0.2">
      <c r="A34" s="6">
        <v>17</v>
      </c>
      <c r="B34" s="25">
        <v>2.7E-2</v>
      </c>
      <c r="C34" s="13">
        <f>IF(B34,$B$4-$B$3,-$B$3)</f>
        <v>3500</v>
      </c>
    </row>
    <row r="35" spans="1:4" x14ac:dyDescent="0.2">
      <c r="A35" s="6">
        <v>18</v>
      </c>
      <c r="B35" s="25">
        <v>2.7E-2</v>
      </c>
      <c r="C35" s="13">
        <f>IF(B35,$B$4-$B$3,-$B$3)</f>
        <v>3500</v>
      </c>
    </row>
    <row r="36" spans="1:4" x14ac:dyDescent="0.2">
      <c r="A36" s="6">
        <v>19</v>
      </c>
      <c r="B36" s="25">
        <v>2.7E-2</v>
      </c>
      <c r="C36" s="13">
        <f>IF(B36,$B$4-$B$3,-$B$3)</f>
        <v>3500</v>
      </c>
    </row>
    <row r="37" spans="1:4" x14ac:dyDescent="0.2">
      <c r="A37" s="6">
        <v>20</v>
      </c>
      <c r="B37" s="25">
        <v>2.7E-2</v>
      </c>
      <c r="C37" s="13">
        <f>IF(B37,$B$4-$B$3,-$B$3)</f>
        <v>3500</v>
      </c>
    </row>
    <row r="38" spans="1:4" x14ac:dyDescent="0.2">
      <c r="A38" s="6" t="s">
        <v>11</v>
      </c>
      <c r="B38" s="14">
        <f>SUM(B18:B37)</f>
        <v>0.54000000000000026</v>
      </c>
      <c r="C38" s="15"/>
    </row>
    <row r="39" spans="1:4" ht="13.5" thickBot="1" x14ac:dyDescent="0.25">
      <c r="A39" s="10" t="s">
        <v>1</v>
      </c>
      <c r="B39" s="16"/>
      <c r="C39" s="17">
        <f>SUM(C18:C37)</f>
        <v>70000</v>
      </c>
      <c r="D39" s="41">
        <v>-55.866799999999998</v>
      </c>
    </row>
    <row r="40" spans="1:4" x14ac:dyDescent="0.2">
      <c r="A40" s="7"/>
      <c r="B40" s="7"/>
      <c r="C40" s="8"/>
    </row>
    <row r="41" spans="1:4" x14ac:dyDescent="0.2">
      <c r="A41" s="7"/>
      <c r="B41" s="7"/>
      <c r="C41" s="8"/>
    </row>
    <row r="42" spans="1:4" x14ac:dyDescent="0.2">
      <c r="A42" s="7"/>
      <c r="B42" s="7"/>
      <c r="C42" s="8"/>
    </row>
    <row r="43" spans="1:4" x14ac:dyDescent="0.2">
      <c r="A43" s="7"/>
      <c r="B43" s="7"/>
      <c r="C43" s="8"/>
    </row>
    <row r="44" spans="1:4" x14ac:dyDescent="0.2">
      <c r="A44" s="7"/>
      <c r="B44" s="7"/>
      <c r="C44" s="8"/>
    </row>
    <row r="45" spans="1:4" x14ac:dyDescent="0.2">
      <c r="A45" s="7"/>
      <c r="B45" s="7"/>
      <c r="C45" s="8"/>
    </row>
    <row r="46" spans="1:4" x14ac:dyDescent="0.2">
      <c r="A46" s="7"/>
      <c r="B46" s="7"/>
      <c r="C46" s="8"/>
    </row>
    <row r="47" spans="1:4" x14ac:dyDescent="0.2">
      <c r="A47" s="7"/>
      <c r="B47" s="7"/>
      <c r="C47" s="8"/>
    </row>
    <row r="48" spans="1:4" x14ac:dyDescent="0.2">
      <c r="A48" s="7"/>
      <c r="B48" s="7"/>
      <c r="C48" s="8"/>
    </row>
  </sheetData>
  <phoneticPr fontId="2" type="noConversion"/>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CB_DATA_</vt:lpstr>
      <vt:lpstr>Sheet1</vt:lpstr>
      <vt:lpstr>Sheet2</vt:lpstr>
      <vt:lpstr>Sheet3</vt:lpstr>
      <vt:lpstr>Bet</vt:lpstr>
      <vt:lpstr>Win</vt:lpstr>
      <vt:lpstr>Win_Amt</vt:lpstr>
    </vt:vector>
  </TitlesOfParts>
  <Company>gmx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tnieman</dc:creator>
  <cp:lastModifiedBy>Tim</cp:lastModifiedBy>
  <dcterms:created xsi:type="dcterms:W3CDTF">2006-10-15T02:41:49Z</dcterms:created>
  <dcterms:modified xsi:type="dcterms:W3CDTF">2011-12-19T23:55:31Z</dcterms:modified>
</cp:coreProperties>
</file>